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<sst xmlns="http://schemas.openxmlformats.org/spreadsheetml/2006/main" count="490" uniqueCount="283">
  <si>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</si>
  <si>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</si>
  <si>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</si>
  <si>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</si>
  <si>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</si>
  <si>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</si>
  <si>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</si>
  <si>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</si>
  <si>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</si>
  <si>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</si>
  <si>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</si>
  <si>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</si>
  <si>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</si>
  <si>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</si>
  <si>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</si>
  <si>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</si>
  <si>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</si>
  <si>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</si>
  <si>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</si>
  <si>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</si>
  <si>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</si>
  <si>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</si>
  <si>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</si>
  <si>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</si>
  <si>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</si>
  <si>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</si>
  <si>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</si>
  <si>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</si>
  <si>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</si>
  <si>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</si>
  <si>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</si>
  <si>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</si>
  <si>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</si>
  <si>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</si>
  <si>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</si>
  <si>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</si>
  <si>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</si>
  <si>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</si>
  <si>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</si>
  <si>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</si>
  <si>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</si>
  <si>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</si>
  <si>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</si>
  <si>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</si>
  <si>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</si>
  <si>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</si>
  <si>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</si>
  <si>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</si>
  <si>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</si>
  <si>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</si>
  <si>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</si>
  <si>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</si>
  <si>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</si>
  <si>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</si>
  <si>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</si>
  <si>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</si>
  <si>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</si>
  <si>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</si>
  <si>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</si>
  <si>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</si>
  <si>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</si>
  <si>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</si>
  <si>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</si>
  <si>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</si>
  <si>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</si>
  <si>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</si>
  <si>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</si>
  <si>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</si>
  <si>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</si>
  <si>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</si>
  <si>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89m</t>
  </si>
  <si>
    <t>RB16W1</t>
  </si>
  <si>
    <t>RB16W2</t>
  </si>
  <si>
    <t>RB16W3</t>
  </si>
  <si>
    <t>RB16W4</t>
  </si>
  <si>
    <t>RB16W5</t>
  </si>
  <si>
    <t>RB16W6</t>
  </si>
  <si>
    <t>RB16W7</t>
  </si>
  <si>
    <t>RB16W8</t>
  </si>
  <si>
    <t>RB16W9</t>
  </si>
  <si>
    <t>RB16W10</t>
  </si>
  <si>
    <t>RB16W11</t>
  </si>
  <si>
    <t>RB16W12</t>
  </si>
  <si>
    <t>RB16W13</t>
  </si>
  <si>
    <t>RB16W14</t>
  </si>
  <si>
    <t>RB16W15</t>
  </si>
  <si>
    <t>RB16W16</t>
  </si>
  <si>
    <t>RB16W17</t>
  </si>
  <si>
    <t>RB16W18</t>
  </si>
  <si>
    <t>RB16W19</t>
  </si>
  <si>
    <t>RB16W20</t>
  </si>
  <si>
    <t>RB16W21</t>
  </si>
  <si>
    <t>RB16W22</t>
  </si>
  <si>
    <t>RB16W27</t>
  </si>
  <si>
    <t>RB16W28</t>
  </si>
  <si>
    <t>RB16W29</t>
  </si>
  <si>
    <t>RB16W30</t>
  </si>
  <si>
    <t>RB16W31</t>
  </si>
  <si>
    <t>RB16W32</t>
  </si>
  <si>
    <t>RB16W33</t>
  </si>
  <si>
    <t>RB16W34</t>
  </si>
  <si>
    <t>RB16W35</t>
  </si>
  <si>
    <t>RB16W36</t>
  </si>
  <si>
    <t>RB16W37</t>
  </si>
  <si>
    <t>RB16W38</t>
  </si>
  <si>
    <t>RB16W40</t>
  </si>
  <si>
    <t>RB16W41</t>
  </si>
  <si>
    <t>RB16W42</t>
  </si>
  <si>
    <t>RB16W43</t>
  </si>
  <si>
    <t>RB16W44</t>
  </si>
  <si>
    <t>RB16W45</t>
  </si>
  <si>
    <t>RB16W46</t>
  </si>
  <si>
    <t>RB16W47</t>
  </si>
  <si>
    <t>RB16W48</t>
  </si>
  <si>
    <t>RB16W49</t>
  </si>
  <si>
    <t>RB16W50</t>
  </si>
  <si>
    <t>RB16W51</t>
  </si>
  <si>
    <t>RB16W52</t>
  </si>
  <si>
    <t>RB16W53</t>
  </si>
  <si>
    <t>RB16W54</t>
  </si>
  <si>
    <t>RB16W55</t>
  </si>
  <si>
    <t>RB16W56</t>
  </si>
  <si>
    <t>RB16W57</t>
  </si>
  <si>
    <t>RB16W58</t>
  </si>
  <si>
    <t>RB16W59</t>
  </si>
  <si>
    <t>RB16W61</t>
  </si>
  <si>
    <t>RB16W60</t>
  </si>
  <si>
    <t>RB16W62</t>
  </si>
  <si>
    <t>RB16W63</t>
  </si>
  <si>
    <t>RB16W64</t>
  </si>
  <si>
    <t>RB16W65</t>
  </si>
  <si>
    <t>RB16W66</t>
  </si>
  <si>
    <t>RB16W67</t>
  </si>
  <si>
    <t>RB16W68</t>
  </si>
  <si>
    <t>RB16W23</t>
  </si>
  <si>
    <t>RB16W24</t>
  </si>
  <si>
    <t>RB16W25</t>
  </si>
  <si>
    <t>RB16W26</t>
  </si>
  <si>
    <t>RB16W69</t>
  </si>
  <si>
    <t>RB16W70</t>
  </si>
  <si>
    <t>RB16W71</t>
  </si>
  <si>
    <t>RB16W72</t>
  </si>
  <si>
    <t>RB16W74</t>
  </si>
  <si>
    <t>RB16W75</t>
  </si>
  <si>
    <t>RB16W76</t>
  </si>
  <si>
    <t>RB16W77</t>
  </si>
  <si>
    <t>RB16W78</t>
  </si>
  <si>
    <t>RB16W79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</si>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</sst>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);[Red]\(0.000\)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8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workbookViewId="0">
      <pane xSplit="21" ySplit="2" topLeftCell="V96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89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58.72665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24.9677039236805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30.9629286146246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3.10862446895044e-15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285.245</v>
      </c>
      <c r="BC8" s="159">
        <f t="shared" si="14"/>
        <v>308.83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58.72665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58.72665</v>
      </c>
      <c r="BS8" s="52">
        <f t="shared" si="19"/>
        <v>0</v>
      </c>
      <c r="BT8" s="52">
        <f>IF(OR(LOOKUP(V8,Sheet2!A$3:A$25,Sheet2!B$3:B$25)=1,G8=0),0,AW8-AO8*0.2*G8)</f>
        <v>6.09970392368047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7.91</v>
      </c>
      <c r="D11" s="110">
        <f t="shared" si="0"/>
        <v>7.43</v>
      </c>
      <c r="E11" s="32">
        <v>7.91</v>
      </c>
      <c r="F11" s="110">
        <v>6.88</v>
      </c>
      <c r="G11" s="32">
        <v>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7.43</v>
      </c>
      <c r="X11" s="138">
        <f t="shared" si="3"/>
        <v>7.91</v>
      </c>
      <c r="Y11" s="138">
        <f t="shared" si="3"/>
        <v>6.88</v>
      </c>
      <c r="Z11" s="138">
        <f>Y11+LOOKUP(V11,Sheet2!A$3:A$24,Sheet2!J$3:J$24)</f>
        <v>7.22</v>
      </c>
      <c r="AA11" s="138">
        <f t="shared" si="7"/>
        <v>7.44</v>
      </c>
      <c r="AB11" s="138">
        <f t="shared" si="4"/>
        <v>7.92</v>
      </c>
      <c r="AC11" s="138">
        <f t="shared" si="4"/>
        <v>6.846</v>
      </c>
      <c r="AD11" s="138">
        <f>AC11+LOOKUP(V11,Sheet2!A$3:A$24,Sheet2!J$3:J$24)</f>
        <v>7.186</v>
      </c>
      <c r="AE11" s="138">
        <f t="shared" si="8"/>
        <v>0.69</v>
      </c>
      <c r="AF11" s="138">
        <f t="shared" si="9"/>
        <v>0.734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0.86</v>
      </c>
      <c r="AM11" s="138">
        <f t="shared" si="11"/>
        <v>0.903999999999999</v>
      </c>
      <c r="AN11" s="138">
        <f t="shared" si="12"/>
        <v>0.882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7.65576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0.6783</v>
      </c>
      <c r="AV11" s="154">
        <f>IF(AND(AE11&gt;3.5,AF11&gt;3.5),LOOKUP(Sheet1!V11,Sheet2!A$3:A$24,Sheet2!W$3:W$24),LOOKUP(V11,Sheet2!A$3:A$24,Sheet2!V$3:V$24))*G11</f>
        <v>0.854307767967115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5.32927176847074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2.55351295663786e-15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26.068</v>
      </c>
      <c r="BC11" s="159">
        <f t="shared" si="14"/>
        <v>26.712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7.65576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7.65576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2.004</v>
      </c>
      <c r="BV11" s="52">
        <f t="shared" si="21"/>
        <v>3.388</v>
      </c>
      <c r="BW11" s="32">
        <f t="shared" si="22"/>
        <v>0</v>
      </c>
    </row>
    <row r="12" spans="1:75">
      <c r="A12" s="110" t="s">
        <v>72</v>
      </c>
      <c r="B12" s="32">
        <v>7.92</v>
      </c>
      <c r="D12" s="110">
        <f t="shared" ref="D10:D52" si="27">IF(AND(B12=0,E12=0),0,IF(B12&gt;E12,E12-C12-AJ12,IF(AJ12&gt;(E12-B12),E12-AJ12-C12,B12-C12)))</f>
        <v>7.44</v>
      </c>
      <c r="E12" s="32">
        <v>7.92</v>
      </c>
      <c r="F12" s="110">
        <v>6.846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72</v>
      </c>
      <c r="B13" s="32">
        <v>7.92</v>
      </c>
      <c r="D13" s="110">
        <f t="shared" si="27"/>
        <v>7.44</v>
      </c>
      <c r="E13" s="32">
        <v>7.92</v>
      </c>
      <c r="F13" s="110">
        <v>6.738</v>
      </c>
      <c r="G13" s="32">
        <v>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7.44</v>
      </c>
      <c r="X13" s="138">
        <f t="shared" si="3"/>
        <v>7.92</v>
      </c>
      <c r="Y13" s="138">
        <f t="shared" si="3"/>
        <v>6.738</v>
      </c>
      <c r="Z13" s="138">
        <f>Y13+LOOKUP(V13,Sheet2!A$3:A$24,Sheet2!J$3:J$24)</f>
        <v>7.078</v>
      </c>
      <c r="AA13" s="138">
        <f t="shared" si="7"/>
        <v>7.25</v>
      </c>
      <c r="AB13" s="138">
        <f t="shared" si="4"/>
        <v>7.73</v>
      </c>
      <c r="AC13" s="138">
        <f t="shared" si="4"/>
        <v>6.7</v>
      </c>
      <c r="AD13" s="138">
        <f>AC13+LOOKUP(V13,Sheet2!A$3:A$24,Sheet2!J$3:J$24)</f>
        <v>7.04</v>
      </c>
      <c r="AE13" s="138">
        <f t="shared" si="8"/>
        <v>0.842</v>
      </c>
      <c r="AF13" s="138">
        <f t="shared" si="9"/>
        <v>0.69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1.012</v>
      </c>
      <c r="AM13" s="138">
        <f t="shared" si="11"/>
        <v>0.86</v>
      </c>
      <c r="AN13" s="138">
        <f t="shared" si="12"/>
        <v>0.935999999999999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9.28512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0.7752</v>
      </c>
      <c r="AV13" s="154">
        <f>IF(AND(AE13&gt;3.5,AF13&gt;3.5),LOOKUP(Sheet1!V13,Sheet2!A$3:A$24,Sheet2!W$3:W$24),LOOKUP(V13,Sheet2!A$3:A$24,Sheet2!V$3:V$24))*G13</f>
        <v>0.97635173481956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6.62627630682369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4.44089209850063e-15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30.656</v>
      </c>
      <c r="BC13" s="159">
        <f t="shared" si="14"/>
        <v>31.104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9.28512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9.28512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2.112</v>
      </c>
      <c r="BV13" s="52">
        <f t="shared" si="21"/>
        <v>3.604</v>
      </c>
      <c r="BW13" s="32">
        <f t="shared" si="22"/>
        <v>0</v>
      </c>
    </row>
    <row r="14" spans="1:75">
      <c r="A14" s="110" t="s">
        <v>73</v>
      </c>
      <c r="B14" s="32">
        <v>7.73</v>
      </c>
      <c r="D14" s="110">
        <f t="shared" si="27"/>
        <v>7.25</v>
      </c>
      <c r="E14" s="32">
        <v>7.73</v>
      </c>
      <c r="F14" s="110">
        <v>6.7</v>
      </c>
      <c r="G14" s="32">
        <v>10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7.25</v>
      </c>
      <c r="X14" s="138">
        <f t="shared" si="3"/>
        <v>7.73</v>
      </c>
      <c r="Y14" s="138">
        <f t="shared" si="3"/>
        <v>6.7</v>
      </c>
      <c r="Z14" s="138">
        <f>Y14+LOOKUP(V14,Sheet2!A$3:A$24,Sheet2!J$3:J$24)</f>
        <v>7.04</v>
      </c>
      <c r="AA14" s="138">
        <f t="shared" si="7"/>
        <v>7.21</v>
      </c>
      <c r="AB14" s="138">
        <f t="shared" si="4"/>
        <v>7.69</v>
      </c>
      <c r="AC14" s="138">
        <f t="shared" si="4"/>
        <v>6.652</v>
      </c>
      <c r="AD14" s="138">
        <f>AC14+LOOKUP(V14,Sheet2!A$3:A$24,Sheet2!J$3:J$24)</f>
        <v>6.992</v>
      </c>
      <c r="AE14" s="138">
        <f t="shared" si="8"/>
        <v>0.69</v>
      </c>
      <c r="AF14" s="138">
        <f t="shared" si="9"/>
        <v>0.698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0.86</v>
      </c>
      <c r="AM14" s="138">
        <f t="shared" si="11"/>
        <v>0.868000000000001</v>
      </c>
      <c r="AN14" s="138">
        <f t="shared" si="12"/>
        <v>0.864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10.7136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0.969</v>
      </c>
      <c r="AV14" s="154">
        <f>IF(AND(AE14&gt;3.5,AF14&gt;3.5),LOOKUP(Sheet1!V14,Sheet2!A$3:A$24,Sheet2!W$3:W$24),LOOKUP(V14,Sheet2!A$3:A$24,Sheet2!V$3:V$24))*G14</f>
        <v>1.22043966852445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7.39004538352963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4.66293670342566e-15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36.88</v>
      </c>
      <c r="BC14" s="159">
        <f t="shared" si="14"/>
        <v>37.92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10.7136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10.7136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1.968</v>
      </c>
      <c r="BV14" s="52">
        <f t="shared" si="21"/>
        <v>3.316</v>
      </c>
      <c r="BW14" s="32">
        <f t="shared" si="22"/>
        <v>0</v>
      </c>
    </row>
    <row r="15" spans="1:75">
      <c r="A15" s="110" t="s">
        <v>74</v>
      </c>
      <c r="B15" s="32">
        <v>7.69</v>
      </c>
      <c r="D15" s="110">
        <f t="shared" si="27"/>
        <v>7.21</v>
      </c>
      <c r="E15" s="32">
        <v>7.69</v>
      </c>
      <c r="F15" s="110">
        <v>6.652</v>
      </c>
      <c r="G15" s="32">
        <v>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7.21</v>
      </c>
      <c r="X15" s="138">
        <f t="shared" si="3"/>
        <v>7.69</v>
      </c>
      <c r="Y15" s="138">
        <f t="shared" si="3"/>
        <v>6.652</v>
      </c>
      <c r="Z15" s="138">
        <f>Y15+LOOKUP(V15,Sheet2!A$3:A$24,Sheet2!J$3:J$24)</f>
        <v>6.992</v>
      </c>
      <c r="AA15" s="138">
        <f t="shared" si="7"/>
        <v>7.32</v>
      </c>
      <c r="AB15" s="138">
        <f t="shared" si="4"/>
        <v>7.8</v>
      </c>
      <c r="AC15" s="138">
        <f t="shared" si="4"/>
        <v>6.615</v>
      </c>
      <c r="AD15" s="138">
        <f>AC15+LOOKUP(V15,Sheet2!A$3:A$24,Sheet2!J$3:J$24)</f>
        <v>6.955</v>
      </c>
      <c r="AE15" s="138">
        <f t="shared" si="8"/>
        <v>0.698</v>
      </c>
      <c r="AF15" s="138">
        <f t="shared" si="9"/>
        <v>0.845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0.868000000000001</v>
      </c>
      <c r="AM15" s="138">
        <f t="shared" si="11"/>
        <v>1.015</v>
      </c>
      <c r="AN15" s="138">
        <f t="shared" si="12"/>
        <v>0.9415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8.17222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0.6783</v>
      </c>
      <c r="AV15" s="154">
        <f>IF(AND(AE15&gt;3.5,AF15&gt;3.5),LOOKUP(Sheet1!V15,Sheet2!A$3:A$24,Sheet2!W$3:W$24),LOOKUP(V15,Sheet2!A$3:A$24,Sheet2!V$3:V$24))*G15</f>
        <v>0.854307767967115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5.84573176847074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4.32986979603811e-15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26.901</v>
      </c>
      <c r="BC15" s="159">
        <f t="shared" si="14"/>
        <v>27.2673333333333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8.17222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8.17222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2.115</v>
      </c>
      <c r="BV15" s="52">
        <f t="shared" si="21"/>
        <v>3.61</v>
      </c>
      <c r="BW15" s="32">
        <f t="shared" si="22"/>
        <v>0</v>
      </c>
    </row>
    <row r="16" spans="1:75">
      <c r="A16" s="110" t="s">
        <v>75</v>
      </c>
      <c r="B16" s="32">
        <v>7.8</v>
      </c>
      <c r="D16" s="110">
        <f t="shared" si="27"/>
        <v>7.32</v>
      </c>
      <c r="E16" s="32">
        <v>7.8</v>
      </c>
      <c r="F16" s="110">
        <v>6.615</v>
      </c>
      <c r="G16" s="32">
        <v>25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7.32</v>
      </c>
      <c r="X16" s="138">
        <f t="shared" si="3"/>
        <v>7.8</v>
      </c>
      <c r="Y16" s="138">
        <f t="shared" si="3"/>
        <v>6.615</v>
      </c>
      <c r="Z16" s="138">
        <f>Y16+LOOKUP(V16,Sheet2!A$3:A$24,Sheet2!J$3:J$24)</f>
        <v>6.955</v>
      </c>
      <c r="AA16" s="138">
        <f t="shared" si="7"/>
        <v>7.52</v>
      </c>
      <c r="AB16" s="138">
        <f t="shared" si="4"/>
        <v>8</v>
      </c>
      <c r="AC16" s="138">
        <f t="shared" si="4"/>
        <v>6.488</v>
      </c>
      <c r="AD16" s="138">
        <f>AC16+LOOKUP(V16,Sheet2!A$3:A$24,Sheet2!J$3:J$24)</f>
        <v>6.828</v>
      </c>
      <c r="AE16" s="138">
        <f t="shared" si="8"/>
        <v>0.845</v>
      </c>
      <c r="AF16" s="138">
        <f t="shared" si="9"/>
        <v>1.172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1.015</v>
      </c>
      <c r="AM16" s="138">
        <f t="shared" si="11"/>
        <v>1.342</v>
      </c>
      <c r="AN16" s="138">
        <f t="shared" si="12"/>
        <v>1.1785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36.5335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2.4225</v>
      </c>
      <c r="AV16" s="154">
        <f>IF(AND(AE16&gt;3.5,AF16&gt;3.5),LOOKUP(Sheet1!V16,Sheet2!A$3:A$24,Sheet2!W$3:W$24),LOOKUP(V16,Sheet2!A$3:A$24,Sheet2!V$3:V$24))*G16</f>
        <v>3.05109917131112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27.3411134588241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0.883499999999992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107.925</v>
      </c>
      <c r="BC16" s="159">
        <f t="shared" si="14"/>
        <v>105.283333333333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36.5335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36.5335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2.442</v>
      </c>
      <c r="BV16" s="52">
        <f t="shared" si="21"/>
        <v>4.264</v>
      </c>
      <c r="BW16" s="32">
        <f t="shared" si="22"/>
        <v>0</v>
      </c>
    </row>
    <row r="17" spans="1:75">
      <c r="A17" s="110" t="s">
        <v>76</v>
      </c>
      <c r="B17" s="32">
        <v>8</v>
      </c>
      <c r="D17" s="110">
        <f t="shared" si="27"/>
        <v>7.52</v>
      </c>
      <c r="E17" s="32">
        <v>8</v>
      </c>
      <c r="F17" s="110">
        <v>6.488</v>
      </c>
      <c r="G17" s="32">
        <v>26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7.52</v>
      </c>
      <c r="X17" s="138">
        <f t="shared" si="3"/>
        <v>8</v>
      </c>
      <c r="Y17" s="138">
        <f t="shared" si="3"/>
        <v>6.488</v>
      </c>
      <c r="Z17" s="138">
        <f>Y17+LOOKUP(V17,Sheet2!A$3:A$24,Sheet2!J$3:J$24)</f>
        <v>6.828</v>
      </c>
      <c r="AA17" s="138">
        <f t="shared" si="7"/>
        <v>7.66</v>
      </c>
      <c r="AB17" s="138">
        <f t="shared" si="4"/>
        <v>8.14</v>
      </c>
      <c r="AC17" s="138">
        <f t="shared" si="4"/>
        <v>6.36</v>
      </c>
      <c r="AD17" s="138">
        <f>AC17+LOOKUP(V17,Sheet2!A$3:A$24,Sheet2!J$3:J$24)</f>
        <v>6.7</v>
      </c>
      <c r="AE17" s="138">
        <f t="shared" si="8"/>
        <v>1.172</v>
      </c>
      <c r="AF17" s="138">
        <f t="shared" si="9"/>
        <v>1.44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1.342</v>
      </c>
      <c r="AM17" s="138">
        <f t="shared" si="11"/>
        <v>1.61</v>
      </c>
      <c r="AN17" s="138">
        <f t="shared" si="12"/>
        <v>1.476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47.58624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2.5194</v>
      </c>
      <c r="AV17" s="154">
        <f>IF(AND(AE17&gt;3.5,AF17&gt;3.5),LOOKUP(Sheet1!V17,Sheet2!A$3:A$24,Sheet2!W$3:W$24),LOOKUP(V17,Sheet2!A$3:A$24,Sheet2!V$3:V$24))*G17</f>
        <v>3.17314313816357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28.434757997177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10.51024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127.712</v>
      </c>
      <c r="BC17" s="159">
        <f t="shared" si="14"/>
        <v>119.808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47.58624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47.58624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2.71</v>
      </c>
      <c r="BV17" s="52">
        <f t="shared" si="21"/>
        <v>4.8</v>
      </c>
      <c r="BW17" s="32">
        <f t="shared" si="22"/>
        <v>0</v>
      </c>
    </row>
    <row r="18" spans="1:75">
      <c r="A18" s="110" t="s">
        <v>77</v>
      </c>
      <c r="B18" s="32">
        <v>8.14</v>
      </c>
      <c r="D18" s="110">
        <f t="shared" si="27"/>
        <v>7.66</v>
      </c>
      <c r="E18" s="32">
        <v>8.14</v>
      </c>
      <c r="F18" s="110">
        <v>6.36</v>
      </c>
      <c r="G18" s="32">
        <v>29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7.66</v>
      </c>
      <c r="X18" s="138">
        <f t="shared" si="3"/>
        <v>8.14</v>
      </c>
      <c r="Y18" s="138">
        <f t="shared" si="3"/>
        <v>6.36</v>
      </c>
      <c r="Z18" s="138">
        <f>Y18+LOOKUP(V18,Sheet2!A$3:A$24,Sheet2!J$3:J$24)</f>
        <v>6.7</v>
      </c>
      <c r="AA18" s="138">
        <f t="shared" si="7"/>
        <v>7.33</v>
      </c>
      <c r="AB18" s="138">
        <f t="shared" si="4"/>
        <v>7.81</v>
      </c>
      <c r="AC18" s="138">
        <f t="shared" si="4"/>
        <v>6.213</v>
      </c>
      <c r="AD18" s="138">
        <f>AC18+LOOKUP(V18,Sheet2!A$3:A$24,Sheet2!J$3:J$24)</f>
        <v>6.553</v>
      </c>
      <c r="AE18" s="138">
        <f t="shared" si="8"/>
        <v>1.44</v>
      </c>
      <c r="AF18" s="138">
        <f t="shared" si="9"/>
        <v>1.257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1.61</v>
      </c>
      <c r="AM18" s="138">
        <f t="shared" si="11"/>
        <v>1.427</v>
      </c>
      <c r="AN18" s="138">
        <f t="shared" si="12"/>
        <v>1.5185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54.60526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2.8101</v>
      </c>
      <c r="AV18" s="154">
        <f>IF(AND(AE18&gt;3.5,AF18&gt;3.5),LOOKUP(Sheet1!V18,Sheet2!A$3:A$24,Sheet2!W$3:W$24),LOOKUP(V18,Sheet2!A$3:A$24,Sheet2!V$3:V$24))*G18</f>
        <v>3.5392750387209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31.7156916122359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13.25126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144.913</v>
      </c>
      <c r="BC18" s="159">
        <f t="shared" si="14"/>
        <v>135.275333333333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54.60526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54.60526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2.71</v>
      </c>
      <c r="BV18" s="52">
        <f t="shared" si="21"/>
        <v>4.8</v>
      </c>
      <c r="BW18" s="32">
        <f t="shared" si="22"/>
        <v>0</v>
      </c>
    </row>
    <row r="19" spans="1:75">
      <c r="A19" s="110" t="s">
        <v>78</v>
      </c>
      <c r="B19" s="32">
        <v>7.81</v>
      </c>
      <c r="D19" s="110">
        <f t="shared" si="27"/>
        <v>7.33</v>
      </c>
      <c r="E19" s="32">
        <v>7.81</v>
      </c>
      <c r="F19" s="110">
        <v>6.213</v>
      </c>
      <c r="G19" s="32">
        <v>28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7.33</v>
      </c>
      <c r="X19" s="138">
        <f t="shared" ref="X19:X73" si="28">IF($G19=0,0,E19)</f>
        <v>7.81</v>
      </c>
      <c r="Y19" s="138">
        <f t="shared" ref="Y19:Y73" si="29">IF($G19=0,0,F19)</f>
        <v>6.213</v>
      </c>
      <c r="Z19" s="138">
        <f>Y19+LOOKUP(V19,Sheet2!A$3:A$24,Sheet2!J$3:J$24)</f>
        <v>6.553</v>
      </c>
      <c r="AA19" s="138">
        <f t="shared" si="7"/>
        <v>7.32</v>
      </c>
      <c r="AB19" s="138">
        <f t="shared" ref="AB19:AB73" si="30">IF($G19=0,0,E20)</f>
        <v>7.8</v>
      </c>
      <c r="AC19" s="138">
        <f t="shared" ref="AC19:AC73" si="31">IF($G19=0,0,F20)</f>
        <v>6.071</v>
      </c>
      <c r="AD19" s="138">
        <f>AC19+LOOKUP(V19,Sheet2!A$3:A$24,Sheet2!J$3:J$24)</f>
        <v>6.411</v>
      </c>
      <c r="AE19" s="138">
        <f t="shared" si="8"/>
        <v>1.257</v>
      </c>
      <c r="AF19" s="138">
        <f t="shared" si="9"/>
        <v>1.389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1.427</v>
      </c>
      <c r="AM19" s="138">
        <f t="shared" si="11"/>
        <v>1.559</v>
      </c>
      <c r="AN19" s="138">
        <f t="shared" si="12"/>
        <v>1.493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51.83696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2.7132</v>
      </c>
      <c r="AV19" s="154">
        <f>IF(AND(AE19&gt;3.5,AF19&gt;3.5),LOOKUP(Sheet1!V19,Sheet2!A$3:A$24,Sheet2!W$3:W$24),LOOKUP(V19,Sheet2!A$3:A$24,Sheet2!V$3:V$24))*G19</f>
        <v>3.41723107186846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30.622047073883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11.90896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138.488</v>
      </c>
      <c r="BC19" s="159">
        <f t="shared" si="14"/>
        <v>129.658666666667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51.83696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51.83696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2.659</v>
      </c>
      <c r="BV19" s="52">
        <f t="shared" si="21"/>
        <v>4.698</v>
      </c>
      <c r="BW19" s="32">
        <f t="shared" si="22"/>
        <v>0</v>
      </c>
    </row>
    <row r="20" spans="1:75">
      <c r="A20" s="110" t="s">
        <v>79</v>
      </c>
      <c r="B20" s="32">
        <v>7.8</v>
      </c>
      <c r="D20" s="110">
        <f t="shared" si="27"/>
        <v>7.32</v>
      </c>
      <c r="E20" s="32">
        <v>7.8</v>
      </c>
      <c r="F20" s="110">
        <v>6.071</v>
      </c>
      <c r="G20" s="32">
        <v>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7.32</v>
      </c>
      <c r="X20" s="138">
        <f t="shared" si="28"/>
        <v>7.8</v>
      </c>
      <c r="Y20" s="138">
        <f t="shared" si="29"/>
        <v>6.071</v>
      </c>
      <c r="Z20" s="138">
        <f>Y20+LOOKUP(V20,Sheet2!A$3:A$24,Sheet2!J$3:J$24)</f>
        <v>6.411</v>
      </c>
      <c r="AA20" s="138">
        <f t="shared" si="7"/>
        <v>7.3</v>
      </c>
      <c r="AB20" s="138">
        <f t="shared" si="30"/>
        <v>7.78</v>
      </c>
      <c r="AC20" s="138">
        <f t="shared" si="31"/>
        <v>6.025</v>
      </c>
      <c r="AD20" s="138">
        <f>AC20+LOOKUP(V20,Sheet2!A$3:A$24,Sheet2!J$3:J$24)</f>
        <v>6.365</v>
      </c>
      <c r="AE20" s="138">
        <f t="shared" si="8"/>
        <v>1.389</v>
      </c>
      <c r="AF20" s="138">
        <f t="shared" si="9"/>
        <v>1.415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1.559</v>
      </c>
      <c r="AM20" s="138">
        <f t="shared" si="11"/>
        <v>1.585</v>
      </c>
      <c r="AN20" s="138">
        <f t="shared" si="12"/>
        <v>1.572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17.54352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0.8721</v>
      </c>
      <c r="AV20" s="154">
        <f>IF(AND(AE20&gt;3.5,AF20&gt;3.5),LOOKUP(Sheet1!V20,Sheet2!A$3:A$24,Sheet2!W$3:W$24),LOOKUP(V20,Sheet2!A$3:A$24,Sheet2!V$3:V$24))*G20</f>
        <v>1.098395701672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9.84280084517667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4.70952000000001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45.936</v>
      </c>
      <c r="BC20" s="159">
        <f t="shared" si="14"/>
        <v>42.624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17.54352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17.54352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2.685</v>
      </c>
      <c r="BV20" s="52">
        <f t="shared" si="21"/>
        <v>4.75</v>
      </c>
      <c r="BW20" s="32">
        <f t="shared" si="22"/>
        <v>0</v>
      </c>
    </row>
    <row r="21" spans="1:75">
      <c r="A21" s="110" t="s">
        <v>80</v>
      </c>
      <c r="B21" s="32">
        <v>7.78</v>
      </c>
      <c r="D21" s="110">
        <f t="shared" si="27"/>
        <v>7.3</v>
      </c>
      <c r="E21" s="32">
        <v>7.78</v>
      </c>
      <c r="F21" s="110">
        <v>6.025</v>
      </c>
      <c r="G21" s="32">
        <v>10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7.3</v>
      </c>
      <c r="X21" s="138">
        <f t="shared" si="28"/>
        <v>7.78</v>
      </c>
      <c r="Y21" s="138">
        <f t="shared" si="29"/>
        <v>6.025</v>
      </c>
      <c r="Z21" s="138">
        <f>Y21+LOOKUP(V21,Sheet2!A$3:A$24,Sheet2!J$3:J$24)</f>
        <v>6.365</v>
      </c>
      <c r="AA21" s="138">
        <f t="shared" si="7"/>
        <v>7.45</v>
      </c>
      <c r="AB21" s="138">
        <f t="shared" si="30"/>
        <v>7.93</v>
      </c>
      <c r="AC21" s="138">
        <f t="shared" si="31"/>
        <v>5.973</v>
      </c>
      <c r="AD21" s="138">
        <f>AC21+LOOKUP(V21,Sheet2!A$3:A$24,Sheet2!J$3:J$24)</f>
        <v>6.313</v>
      </c>
      <c r="AE21" s="138">
        <f t="shared" si="8"/>
        <v>1.415</v>
      </c>
      <c r="AF21" s="138">
        <f t="shared" si="9"/>
        <v>1.617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1.935</v>
      </c>
      <c r="AM21" s="138">
        <f t="shared" si="11"/>
        <v>2.137</v>
      </c>
      <c r="AN21" s="138">
        <f t="shared" si="12"/>
        <v>2.036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25.2464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4.34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0.969</v>
      </c>
      <c r="AV21" s="154">
        <f>IF(AND(AE21&gt;3.5,AF21&gt;3.5),LOOKUP(Sheet1!V21,Sheet2!A$3:A$24,Sheet2!W$3:W$24),LOOKUP(V21,Sheet2!A$3:A$24,Sheet2!V$3:V$24))*G21</f>
        <v>1.22043966852445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10.9364453835296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6.6464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60.32</v>
      </c>
      <c r="BC21" s="159">
        <f t="shared" si="14"/>
        <v>53.5466666666667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25.2464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25.2464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3.237</v>
      </c>
      <c r="BV21" s="52">
        <f t="shared" si="21"/>
        <v>5.854</v>
      </c>
      <c r="BW21" s="32">
        <f t="shared" si="22"/>
        <v>10</v>
      </c>
    </row>
    <row r="22" spans="1:75">
      <c r="A22" s="110" t="s">
        <v>81</v>
      </c>
      <c r="B22" s="32">
        <v>7.93</v>
      </c>
      <c r="D22" s="110">
        <f t="shared" si="27"/>
        <v>7.45</v>
      </c>
      <c r="E22" s="32">
        <v>7.93</v>
      </c>
      <c r="F22" s="110">
        <v>5.973</v>
      </c>
      <c r="G22" s="32">
        <v>14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7.45</v>
      </c>
      <c r="X22" s="138">
        <f t="shared" si="28"/>
        <v>7.93</v>
      </c>
      <c r="Y22" s="138">
        <f t="shared" si="29"/>
        <v>5.973</v>
      </c>
      <c r="Z22" s="138">
        <f>Y22+LOOKUP(V22,Sheet2!A$3:A$24,Sheet2!J$3:J$24)</f>
        <v>6.313</v>
      </c>
      <c r="AA22" s="138">
        <f t="shared" si="7"/>
        <v>7.33</v>
      </c>
      <c r="AB22" s="138">
        <f t="shared" si="30"/>
        <v>7.81</v>
      </c>
      <c r="AC22" s="138">
        <f t="shared" si="31"/>
        <v>5.903</v>
      </c>
      <c r="AD22" s="138">
        <f>AC22+LOOKUP(V22,Sheet2!A$3:A$24,Sheet2!J$3:J$24)</f>
        <v>6.243</v>
      </c>
      <c r="AE22" s="138">
        <f t="shared" si="8"/>
        <v>1.617</v>
      </c>
      <c r="AF22" s="138">
        <f t="shared" si="9"/>
        <v>1.567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2.137</v>
      </c>
      <c r="AM22" s="138">
        <f t="shared" si="11"/>
        <v>2.087</v>
      </c>
      <c r="AN22" s="138">
        <f t="shared" si="12"/>
        <v>2.112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36.66432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6.076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1.3566</v>
      </c>
      <c r="AV22" s="154">
        <f>IF(AND(AE22&gt;3.5,AF22&gt;3.5),LOOKUP(Sheet1!V22,Sheet2!A$3:A$24,Sheet2!W$3:W$24),LOOKUP(V22,Sheet2!A$3:A$24,Sheet2!V$3:V$24))*G22</f>
        <v>1.70861553593423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15.3110235369415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10.62432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86.576</v>
      </c>
      <c r="BC22" s="159">
        <f t="shared" si="14"/>
        <v>76.384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36.66432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36.66432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3.237</v>
      </c>
      <c r="BV22" s="52">
        <f t="shared" si="21"/>
        <v>5.854</v>
      </c>
      <c r="BW22" s="32">
        <f t="shared" si="22"/>
        <v>14</v>
      </c>
    </row>
    <row r="23" spans="1:75">
      <c r="A23" s="110" t="s">
        <v>82</v>
      </c>
      <c r="B23" s="32">
        <v>7.81</v>
      </c>
      <c r="D23" s="110">
        <f t="shared" si="27"/>
        <v>7.33</v>
      </c>
      <c r="E23" s="32">
        <v>7.81</v>
      </c>
      <c r="F23" s="110">
        <v>5.903</v>
      </c>
      <c r="G23" s="32">
        <v>7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7.33</v>
      </c>
      <c r="X23" s="138">
        <f t="shared" si="28"/>
        <v>7.81</v>
      </c>
      <c r="Y23" s="138">
        <f t="shared" si="29"/>
        <v>5.903</v>
      </c>
      <c r="Z23" s="138">
        <f>Y23+LOOKUP(V23,Sheet2!A$3:A$24,Sheet2!J$3:J$24)</f>
        <v>6.243</v>
      </c>
      <c r="AA23" s="138">
        <f t="shared" si="7"/>
        <v>7.4</v>
      </c>
      <c r="AB23" s="138">
        <f t="shared" si="30"/>
        <v>7.88</v>
      </c>
      <c r="AC23" s="138">
        <f t="shared" si="31"/>
        <v>5.866</v>
      </c>
      <c r="AD23" s="138">
        <f>AC23+LOOKUP(V23,Sheet2!A$3:A$24,Sheet2!J$3:J$24)</f>
        <v>6.206</v>
      </c>
      <c r="AE23" s="138">
        <f t="shared" si="8"/>
        <v>1.567</v>
      </c>
      <c r="AF23" s="138">
        <f t="shared" si="9"/>
        <v>1.674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2.087</v>
      </c>
      <c r="AM23" s="138">
        <f t="shared" si="11"/>
        <v>2.194</v>
      </c>
      <c r="AN23" s="138">
        <f t="shared" si="12"/>
        <v>2.1405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18.57954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3.038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0.6783</v>
      </c>
      <c r="AV23" s="154">
        <f>IF(AND(AE23&gt;3.5,AF23&gt;3.5),LOOKUP(Sheet1!V23,Sheet2!A$3:A$24,Sheet2!W$3:W$24),LOOKUP(V23,Sheet2!A$3:A$24,Sheet2!V$3:V$24))*G23</f>
        <v>0.854307767967115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7.65551176847074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5.55954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43.687</v>
      </c>
      <c r="BC23" s="159">
        <f t="shared" si="14"/>
        <v>38.458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18.57954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18.57954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3.294</v>
      </c>
      <c r="BV23" s="52">
        <f t="shared" si="21"/>
        <v>5.968</v>
      </c>
      <c r="BW23" s="32">
        <f t="shared" si="22"/>
        <v>7</v>
      </c>
    </row>
    <row r="24" spans="1:75">
      <c r="A24" s="110" t="s">
        <v>83</v>
      </c>
      <c r="B24" s="32">
        <v>7.88</v>
      </c>
      <c r="D24" s="110">
        <f t="shared" si="27"/>
        <v>7.4</v>
      </c>
      <c r="E24" s="32">
        <v>7.88</v>
      </c>
      <c r="F24" s="110">
        <v>5.866</v>
      </c>
      <c r="G24" s="32">
        <v>14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7.4</v>
      </c>
      <c r="X24" s="138">
        <f t="shared" si="28"/>
        <v>7.88</v>
      </c>
      <c r="Y24" s="138">
        <f t="shared" si="29"/>
        <v>5.866</v>
      </c>
      <c r="Z24" s="138">
        <f>Y24+LOOKUP(V24,Sheet2!A$3:A$24,Sheet2!J$3:J$24)</f>
        <v>6.206</v>
      </c>
      <c r="AA24" s="138">
        <f t="shared" si="7"/>
        <v>7.26</v>
      </c>
      <c r="AB24" s="138">
        <f t="shared" si="30"/>
        <v>7.74</v>
      </c>
      <c r="AC24" s="138">
        <f t="shared" si="31"/>
        <v>5.799</v>
      </c>
      <c r="AD24" s="138">
        <f>AC24+LOOKUP(V24,Sheet2!A$3:A$24,Sheet2!J$3:J$24)</f>
        <v>6.139</v>
      </c>
      <c r="AE24" s="138">
        <f t="shared" si="8"/>
        <v>1.674</v>
      </c>
      <c r="AF24" s="138">
        <f t="shared" si="9"/>
        <v>1.601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0.35</v>
      </c>
      <c r="AJ24" s="137">
        <f t="shared" si="24"/>
        <v>0.48</v>
      </c>
      <c r="AK24" s="137">
        <f t="shared" si="25"/>
        <v>0.48</v>
      </c>
      <c r="AL24" s="138">
        <f t="shared" si="10"/>
        <v>2.194</v>
      </c>
      <c r="AM24" s="138">
        <f t="shared" si="11"/>
        <v>2.121</v>
      </c>
      <c r="AN24" s="138">
        <f t="shared" si="12"/>
        <v>2.1575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37.4542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6.076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1.3566</v>
      </c>
      <c r="AV24" s="154">
        <f>IF(AND(AE24&gt;3.5,AF24&gt;3.5),LOOKUP(Sheet1!V24,Sheet2!A$3:A$24,Sheet2!W$3:W$24),LOOKUP(V24,Sheet2!A$3:A$24,Sheet2!V$3:V$24))*G24</f>
        <v>1.70861553593423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15.3110235369415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11.4142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87.85</v>
      </c>
      <c r="BC24" s="159">
        <f t="shared" si="14"/>
        <v>77.2333333333333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37.4542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37.4542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3.294</v>
      </c>
      <c r="BV24" s="52">
        <f t="shared" si="21"/>
        <v>5.968</v>
      </c>
      <c r="BW24" s="32">
        <f t="shared" si="22"/>
        <v>14</v>
      </c>
    </row>
    <row r="25" spans="1:75">
      <c r="A25" s="110" t="s">
        <v>84</v>
      </c>
      <c r="B25" s="32">
        <v>7.74</v>
      </c>
      <c r="D25" s="110">
        <f t="shared" si="27"/>
        <v>7.26</v>
      </c>
      <c r="E25" s="32">
        <v>7.74</v>
      </c>
      <c r="F25" s="110">
        <v>5.799</v>
      </c>
      <c r="G25" s="32">
        <v>12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7.26</v>
      </c>
      <c r="X25" s="138">
        <f t="shared" si="28"/>
        <v>7.74</v>
      </c>
      <c r="Y25" s="138">
        <f t="shared" si="29"/>
        <v>5.799</v>
      </c>
      <c r="Z25" s="138">
        <f>Y25+LOOKUP(V25,Sheet2!A$3:A$24,Sheet2!J$3:J$24)</f>
        <v>6.139</v>
      </c>
      <c r="AA25" s="138">
        <f t="shared" si="7"/>
        <v>7.27</v>
      </c>
      <c r="AB25" s="138">
        <f t="shared" si="30"/>
        <v>7.75</v>
      </c>
      <c r="AC25" s="138">
        <f t="shared" si="31"/>
        <v>5.739</v>
      </c>
      <c r="AD25" s="138">
        <f>AC25+LOOKUP(V25,Sheet2!A$3:A$24,Sheet2!J$3:J$24)</f>
        <v>6.079</v>
      </c>
      <c r="AE25" s="138">
        <f t="shared" si="8"/>
        <v>1.601</v>
      </c>
      <c r="AF25" s="138">
        <f t="shared" si="9"/>
        <v>1.671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0.35</v>
      </c>
      <c r="AJ25" s="137">
        <f t="shared" si="24"/>
        <v>0.48</v>
      </c>
      <c r="AK25" s="137">
        <f t="shared" si="25"/>
        <v>0.48</v>
      </c>
      <c r="AL25" s="138">
        <f t="shared" si="10"/>
        <v>2.121</v>
      </c>
      <c r="AM25" s="138">
        <f t="shared" si="11"/>
        <v>2.191</v>
      </c>
      <c r="AN25" s="138">
        <f t="shared" si="12"/>
        <v>2.156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32.08128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5.208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1.1628</v>
      </c>
      <c r="AV25" s="154">
        <f>IF(AND(AE25&gt;3.5,AF25&gt;3.5),LOOKUP(Sheet1!V25,Sheet2!A$3:A$24,Sheet2!W$3:W$24),LOOKUP(V25,Sheet2!A$3:A$24,Sheet2!V$3:V$24))*G25</f>
        <v>1.46452760222934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13.1237344602356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9.76128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75.264</v>
      </c>
      <c r="BC25" s="159">
        <f t="shared" si="14"/>
        <v>66.176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32.08128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32.08128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3.291</v>
      </c>
      <c r="BV25" s="52">
        <f t="shared" si="21"/>
        <v>5.962</v>
      </c>
      <c r="BW25" s="32">
        <f t="shared" si="22"/>
        <v>12</v>
      </c>
    </row>
    <row r="26" spans="1:75">
      <c r="A26" s="110" t="s">
        <v>85</v>
      </c>
      <c r="B26" s="32">
        <v>7.75</v>
      </c>
      <c r="D26" s="110">
        <f t="shared" si="27"/>
        <v>7.27</v>
      </c>
      <c r="E26" s="32">
        <v>7.75</v>
      </c>
      <c r="F26" s="110">
        <v>5.739</v>
      </c>
      <c r="G26" s="32">
        <v>11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7.27</v>
      </c>
      <c r="X26" s="138">
        <f t="shared" si="28"/>
        <v>7.75</v>
      </c>
      <c r="Y26" s="138">
        <f t="shared" si="29"/>
        <v>5.739</v>
      </c>
      <c r="Z26" s="138">
        <f>Y26+LOOKUP(V26,Sheet2!A$3:A$24,Sheet2!J$3:J$24)</f>
        <v>6.079</v>
      </c>
      <c r="AA26" s="138">
        <f t="shared" si="7"/>
        <v>7.27</v>
      </c>
      <c r="AB26" s="138">
        <f t="shared" si="30"/>
        <v>7.75</v>
      </c>
      <c r="AC26" s="138">
        <f t="shared" si="31"/>
        <v>5.685</v>
      </c>
      <c r="AD26" s="138">
        <f>AC26+LOOKUP(V26,Sheet2!A$3:A$24,Sheet2!J$3:J$24)</f>
        <v>6.025</v>
      </c>
      <c r="AE26" s="138">
        <f t="shared" si="8"/>
        <v>1.671</v>
      </c>
      <c r="AF26" s="138">
        <f t="shared" si="9"/>
        <v>1.725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0.35</v>
      </c>
      <c r="AJ26" s="137">
        <f t="shared" si="24"/>
        <v>0.48</v>
      </c>
      <c r="AK26" s="137">
        <f t="shared" si="25"/>
        <v>0.48</v>
      </c>
      <c r="AL26" s="138">
        <f t="shared" si="10"/>
        <v>2.191</v>
      </c>
      <c r="AM26" s="138">
        <f t="shared" si="11"/>
        <v>2.245</v>
      </c>
      <c r="AN26" s="138">
        <f t="shared" si="12"/>
        <v>2.218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30.25352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4.774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1.0659</v>
      </c>
      <c r="AV26" s="154">
        <f>IF(AND(AE26&gt;3.5,AF26&gt;3.5),LOOKUP(Sheet1!V26,Sheet2!A$3:A$24,Sheet2!W$3:W$24),LOOKUP(V26,Sheet2!A$3:A$24,Sheet2!V$3:V$24))*G26</f>
        <v>1.34248363537689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12.0300899218826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9.79352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70.356</v>
      </c>
      <c r="BC26" s="159">
        <f t="shared" si="14"/>
        <v>61.5706666666667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30.25352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30.25352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3.345</v>
      </c>
      <c r="BV26" s="52">
        <f t="shared" si="21"/>
        <v>6.07</v>
      </c>
      <c r="BW26" s="32">
        <f t="shared" si="22"/>
        <v>11</v>
      </c>
    </row>
    <row r="27" spans="1:75">
      <c r="A27" s="110" t="s">
        <v>86</v>
      </c>
      <c r="B27" s="32">
        <v>7.75</v>
      </c>
      <c r="D27" s="110">
        <f t="shared" si="27"/>
        <v>7.27</v>
      </c>
      <c r="E27" s="32">
        <v>7.75</v>
      </c>
      <c r="F27" s="110">
        <v>5.685</v>
      </c>
      <c r="G27" s="32">
        <v>14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7.27</v>
      </c>
      <c r="X27" s="138">
        <f t="shared" si="28"/>
        <v>7.75</v>
      </c>
      <c r="Y27" s="138">
        <f t="shared" si="29"/>
        <v>5.685</v>
      </c>
      <c r="Z27" s="138">
        <f>Y27+LOOKUP(V27,Sheet2!A$3:A$24,Sheet2!J$3:J$24)</f>
        <v>6.025</v>
      </c>
      <c r="AA27" s="138">
        <f t="shared" si="7"/>
        <v>7.3</v>
      </c>
      <c r="AB27" s="138">
        <f t="shared" si="30"/>
        <v>7.78</v>
      </c>
      <c r="AC27" s="138">
        <f t="shared" si="31"/>
        <v>5.617</v>
      </c>
      <c r="AD27" s="138">
        <f>AC27+LOOKUP(V27,Sheet2!A$3:A$24,Sheet2!J$3:J$24)</f>
        <v>5.957</v>
      </c>
      <c r="AE27" s="138">
        <f t="shared" si="8"/>
        <v>1.725</v>
      </c>
      <c r="AF27" s="138">
        <f t="shared" si="9"/>
        <v>1.823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0.35</v>
      </c>
      <c r="AJ27" s="137">
        <f t="shared" si="24"/>
        <v>0.48</v>
      </c>
      <c r="AK27" s="137">
        <f t="shared" si="25"/>
        <v>0.48</v>
      </c>
      <c r="AL27" s="138">
        <f t="shared" si="10"/>
        <v>2.245</v>
      </c>
      <c r="AM27" s="138">
        <f t="shared" si="11"/>
        <v>2.343</v>
      </c>
      <c r="AN27" s="138">
        <f t="shared" si="12"/>
        <v>2.294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39.82384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6.076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1.3566</v>
      </c>
      <c r="AV27" s="154">
        <f>IF(AND(AE27&gt;3.5,AF27&gt;3.5),LOOKUP(Sheet1!V27,Sheet2!A$3:A$24,Sheet2!W$3:W$24),LOOKUP(V27,Sheet2!A$3:A$24,Sheet2!V$3:V$24))*G27</f>
        <v>1.70861553593423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15.3110235369415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13.78384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91.672</v>
      </c>
      <c r="BC27" s="159">
        <f t="shared" si="14"/>
        <v>79.7813333333334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39.82384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39.82384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3.443</v>
      </c>
      <c r="BV27" s="52">
        <f t="shared" si="21"/>
        <v>6.266</v>
      </c>
      <c r="BW27" s="32">
        <f t="shared" si="22"/>
        <v>14</v>
      </c>
    </row>
    <row r="28" spans="1:75">
      <c r="A28" s="110" t="s">
        <v>87</v>
      </c>
      <c r="B28" s="32">
        <v>7.78</v>
      </c>
      <c r="D28" s="110">
        <f t="shared" si="27"/>
        <v>7.3</v>
      </c>
      <c r="E28" s="32">
        <v>7.78</v>
      </c>
      <c r="F28" s="110">
        <v>5.617</v>
      </c>
      <c r="G28" s="32">
        <v>17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7.3</v>
      </c>
      <c r="X28" s="138">
        <f t="shared" si="28"/>
        <v>7.78</v>
      </c>
      <c r="Y28" s="138">
        <f t="shared" si="29"/>
        <v>5.617</v>
      </c>
      <c r="Z28" s="138">
        <f>Y28+LOOKUP(V28,Sheet2!A$3:A$24,Sheet2!J$3:J$24)</f>
        <v>5.957</v>
      </c>
      <c r="AA28" s="138">
        <f t="shared" si="7"/>
        <v>7.22</v>
      </c>
      <c r="AB28" s="138">
        <f t="shared" si="30"/>
        <v>7.7</v>
      </c>
      <c r="AC28" s="138">
        <f t="shared" si="31"/>
        <v>5.532</v>
      </c>
      <c r="AD28" s="138">
        <f>AC28+LOOKUP(V28,Sheet2!A$3:A$24,Sheet2!J$3:J$24)</f>
        <v>5.872</v>
      </c>
      <c r="AE28" s="138">
        <f t="shared" si="8"/>
        <v>1.823</v>
      </c>
      <c r="AF28" s="138">
        <f t="shared" si="9"/>
        <v>1.828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0.35</v>
      </c>
      <c r="AJ28" s="137">
        <f t="shared" si="24"/>
        <v>0.48</v>
      </c>
      <c r="AK28" s="137">
        <f t="shared" si="25"/>
        <v>0.48</v>
      </c>
      <c r="AL28" s="138">
        <f t="shared" si="10"/>
        <v>2.343</v>
      </c>
      <c r="AM28" s="138">
        <f t="shared" si="11"/>
        <v>2.348</v>
      </c>
      <c r="AN28" s="138">
        <f t="shared" si="12"/>
        <v>2.3455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49.44314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7.378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1.6473</v>
      </c>
      <c r="AV28" s="154">
        <f>IF(AND(AE28&gt;3.5,AF28&gt;3.5),LOOKUP(Sheet1!V28,Sheet2!A$3:A$24,Sheet2!W$3:W$24),LOOKUP(V28,Sheet2!A$3:A$24,Sheet2!V$3:V$24))*G28</f>
        <v>2.07474743649156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18.5919571520004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17.82314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113.067</v>
      </c>
      <c r="BC28" s="159">
        <f t="shared" si="14"/>
        <v>98.0446666666667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49.44314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49.44314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3.448</v>
      </c>
      <c r="BV28" s="52">
        <f t="shared" si="21"/>
        <v>6.276</v>
      </c>
      <c r="BW28" s="32">
        <f t="shared" si="22"/>
        <v>17</v>
      </c>
    </row>
    <row r="29" spans="1:75">
      <c r="A29" s="110" t="s">
        <v>88</v>
      </c>
      <c r="B29" s="32">
        <v>7.7</v>
      </c>
      <c r="D29" s="110">
        <f t="shared" si="27"/>
        <v>7.22</v>
      </c>
      <c r="E29" s="32">
        <v>7.7</v>
      </c>
      <c r="F29" s="110">
        <v>5.532</v>
      </c>
      <c r="G29" s="32">
        <v>9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7">
        <f t="shared" si="2"/>
        <v>0.3</v>
      </c>
      <c r="W29" s="138">
        <f t="shared" si="6"/>
        <v>7.22</v>
      </c>
      <c r="X29" s="138">
        <f t="shared" si="28"/>
        <v>7.7</v>
      </c>
      <c r="Y29" s="138">
        <f t="shared" si="29"/>
        <v>5.532</v>
      </c>
      <c r="Z29" s="138">
        <f>Y29+LOOKUP(V29,Sheet2!A$3:A$24,Sheet2!J$3:J$24)</f>
        <v>5.872</v>
      </c>
      <c r="AA29" s="138">
        <f t="shared" si="7"/>
        <v>7.08</v>
      </c>
      <c r="AB29" s="138">
        <f t="shared" si="30"/>
        <v>7.56</v>
      </c>
      <c r="AC29" s="138">
        <f t="shared" si="31"/>
        <v>5.489</v>
      </c>
      <c r="AD29" s="138">
        <f>AC29+LOOKUP(V29,Sheet2!A$3:A$24,Sheet2!J$3:J$24)</f>
        <v>5.829</v>
      </c>
      <c r="AE29" s="138">
        <f t="shared" si="8"/>
        <v>1.828</v>
      </c>
      <c r="AF29" s="138">
        <f t="shared" si="9"/>
        <v>1.731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7">
        <f>LOOKUP(R29,Sheet3!A$2:A$7,Sheet3!D$2:D$7)</f>
        <v>0.35</v>
      </c>
      <c r="AJ29" s="137">
        <f t="shared" si="24"/>
        <v>0.48</v>
      </c>
      <c r="AK29" s="137">
        <f t="shared" si="25"/>
        <v>0.48</v>
      </c>
      <c r="AL29" s="138">
        <f t="shared" si="10"/>
        <v>2.348</v>
      </c>
      <c r="AM29" s="138">
        <f t="shared" si="11"/>
        <v>2.251</v>
      </c>
      <c r="AN29" s="138">
        <f t="shared" si="12"/>
        <v>2.2995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2">
        <f t="shared" si="13"/>
        <v>25.66242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3.906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0.8721</v>
      </c>
      <c r="AV29" s="154">
        <f>IF(AND(AE29&gt;3.5,AF29&gt;3.5),LOOKUP(Sheet1!V29,Sheet2!A$3:A$24,Sheet2!W$3:W$24),LOOKUP(V29,Sheet2!A$3:A$24,Sheet2!V$3:V$24))*G29</f>
        <v>1.098395701672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9.84280084517667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8.92242000000001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59.031</v>
      </c>
      <c r="BC29" s="159">
        <f t="shared" si="14"/>
        <v>51.354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25.66242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25.66242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3.448</v>
      </c>
      <c r="BV29" s="52">
        <f t="shared" si="21"/>
        <v>6.276</v>
      </c>
      <c r="BW29" s="32">
        <f t="shared" si="22"/>
        <v>9</v>
      </c>
    </row>
    <row r="30" spans="1:75">
      <c r="A30" s="110" t="s">
        <v>89</v>
      </c>
      <c r="B30" s="32">
        <v>7.56</v>
      </c>
      <c r="D30" s="110">
        <f t="shared" si="27"/>
        <v>7.08</v>
      </c>
      <c r="E30" s="32">
        <v>7.56</v>
      </c>
      <c r="F30" s="110">
        <v>5.489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90</v>
      </c>
      <c r="B31" s="32">
        <v>7.95</v>
      </c>
      <c r="D31" s="110">
        <f t="shared" si="27"/>
        <v>7.47</v>
      </c>
      <c r="E31" s="32">
        <v>7.95</v>
      </c>
      <c r="F31" s="110">
        <v>6.92</v>
      </c>
      <c r="G31" s="32">
        <v>8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7.47</v>
      </c>
      <c r="X31" s="138">
        <f t="shared" si="28"/>
        <v>7.95</v>
      </c>
      <c r="Y31" s="138">
        <f t="shared" si="29"/>
        <v>6.92</v>
      </c>
      <c r="Z31" s="138">
        <f>Y31+LOOKUP(V31,Sheet2!A$3:A$24,Sheet2!J$3:J$24)</f>
        <v>7.26</v>
      </c>
      <c r="AA31" s="138">
        <f t="shared" si="7"/>
        <v>7.32</v>
      </c>
      <c r="AB31" s="138">
        <f t="shared" si="30"/>
        <v>7.8</v>
      </c>
      <c r="AC31" s="138">
        <f t="shared" si="31"/>
        <v>6.88</v>
      </c>
      <c r="AD31" s="138">
        <f>AC31+LOOKUP(V31,Sheet2!A$3:A$24,Sheet2!J$3:J$24)</f>
        <v>7.22</v>
      </c>
      <c r="AE31" s="138">
        <f t="shared" si="8"/>
        <v>0.69</v>
      </c>
      <c r="AF31" s="138">
        <f t="shared" si="9"/>
        <v>0.58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0.860000000000001</v>
      </c>
      <c r="AM31" s="138">
        <f t="shared" si="11"/>
        <v>0.75</v>
      </c>
      <c r="AN31" s="138">
        <f t="shared" si="12"/>
        <v>0.805000000000001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7.98560000000001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0.7752</v>
      </c>
      <c r="AV31" s="154">
        <f>IF(AND(AE31&gt;3.5,AF31&gt;3.5),LOOKUP(Sheet1!V31,Sheet2!A$3:A$24,Sheet2!W$3:W$24),LOOKUP(V31,Sheet2!A$3:A$24,Sheet2!V$3:V$24))*G31</f>
        <v>0.97635173481956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5.32675630682371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28.56</v>
      </c>
      <c r="BC31" s="159">
        <f t="shared" si="14"/>
        <v>29.7066666666667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7.98560000000001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7.98560000000001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1.96</v>
      </c>
      <c r="BV31" s="52">
        <f t="shared" si="21"/>
        <v>3.3</v>
      </c>
      <c r="BW31" s="32">
        <f t="shared" si="22"/>
        <v>0</v>
      </c>
    </row>
    <row r="32" spans="1:75">
      <c r="A32" s="110" t="s">
        <v>79</v>
      </c>
      <c r="B32" s="32">
        <v>7.8</v>
      </c>
      <c r="D32" s="110">
        <f t="shared" si="27"/>
        <v>7.32</v>
      </c>
      <c r="E32" s="32">
        <v>7.8</v>
      </c>
      <c r="F32" s="110">
        <v>6.88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 t="s">
        <v>91</v>
      </c>
      <c r="B33" s="32">
        <v>7.78</v>
      </c>
      <c r="D33" s="110">
        <f t="shared" si="27"/>
        <v>7.3</v>
      </c>
      <c r="E33" s="32">
        <v>7.78</v>
      </c>
      <c r="F33" s="110">
        <v>6.775</v>
      </c>
      <c r="G33" s="32">
        <v>5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7.3</v>
      </c>
      <c r="X33" s="138">
        <f t="shared" si="28"/>
        <v>7.78</v>
      </c>
      <c r="Y33" s="138">
        <f t="shared" si="29"/>
        <v>6.775</v>
      </c>
      <c r="Z33" s="138">
        <f>Y33+LOOKUP(V33,Sheet2!A$3:A$24,Sheet2!J$3:J$24)</f>
        <v>7.115</v>
      </c>
      <c r="AA33" s="138">
        <f t="shared" si="7"/>
        <v>7.3</v>
      </c>
      <c r="AB33" s="138">
        <f t="shared" si="30"/>
        <v>7.78</v>
      </c>
      <c r="AC33" s="138">
        <f t="shared" si="31"/>
        <v>6.75</v>
      </c>
      <c r="AD33" s="138">
        <f>AC33+LOOKUP(V33,Sheet2!A$3:A$24,Sheet2!J$3:J$24)</f>
        <v>7.09</v>
      </c>
      <c r="AE33" s="138">
        <f t="shared" si="8"/>
        <v>0.665</v>
      </c>
      <c r="AF33" s="138">
        <f t="shared" si="9"/>
        <v>0.69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0.835</v>
      </c>
      <c r="AM33" s="138">
        <f t="shared" si="11"/>
        <v>0.860000000000001</v>
      </c>
      <c r="AN33" s="138">
        <f t="shared" si="12"/>
        <v>0.847500000000001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5.2545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0.4845</v>
      </c>
      <c r="AV33" s="154">
        <f>IF(AND(AE33&gt;3.5,AF33&gt;3.5),LOOKUP(Sheet1!V33,Sheet2!A$3:A$24,Sheet2!W$3:W$24),LOOKUP(V33,Sheet2!A$3:A$24,Sheet2!V$3:V$24))*G33</f>
        <v>0.610219834262225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3.65122269176481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18.275</v>
      </c>
      <c r="BC33" s="159">
        <f t="shared" si="14"/>
        <v>18.85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5.2545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5.2545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1.96</v>
      </c>
      <c r="BV33" s="52">
        <f t="shared" si="21"/>
        <v>3.3</v>
      </c>
      <c r="BW33" s="32">
        <f t="shared" si="22"/>
        <v>0</v>
      </c>
    </row>
    <row r="34" spans="1:75">
      <c r="A34" s="110" t="s">
        <v>80</v>
      </c>
      <c r="B34" s="32">
        <v>7.78</v>
      </c>
      <c r="D34" s="110">
        <f t="shared" si="27"/>
        <v>7.3</v>
      </c>
      <c r="E34" s="32">
        <v>7.78</v>
      </c>
      <c r="F34" s="110">
        <v>6.75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92</v>
      </c>
      <c r="B35" s="32">
        <v>7.81</v>
      </c>
      <c r="D35" s="110">
        <f t="shared" si="27"/>
        <v>7.33</v>
      </c>
      <c r="E35" s="32">
        <v>7.81</v>
      </c>
      <c r="F35" s="110">
        <v>6.78</v>
      </c>
      <c r="G35" s="32">
        <v>6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7.33</v>
      </c>
      <c r="X35" s="138">
        <f t="shared" si="28"/>
        <v>7.81</v>
      </c>
      <c r="Y35" s="138">
        <f t="shared" si="29"/>
        <v>6.78</v>
      </c>
      <c r="Z35" s="138">
        <f>Y35+LOOKUP(V35,Sheet2!A$3:A$24,Sheet2!J$3:J$24)</f>
        <v>7.12</v>
      </c>
      <c r="AA35" s="138">
        <f t="shared" si="7"/>
        <v>7.33</v>
      </c>
      <c r="AB35" s="138">
        <f t="shared" si="30"/>
        <v>7.81</v>
      </c>
      <c r="AC35" s="138">
        <f t="shared" si="31"/>
        <v>6.748</v>
      </c>
      <c r="AD35" s="138">
        <f>AC35+LOOKUP(V35,Sheet2!A$3:A$24,Sheet2!J$3:J$24)</f>
        <v>7.088</v>
      </c>
      <c r="AE35" s="138">
        <f t="shared" si="8"/>
        <v>0.69</v>
      </c>
      <c r="AF35" s="138">
        <f t="shared" si="9"/>
        <v>0.722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0.86</v>
      </c>
      <c r="AM35" s="138">
        <f t="shared" si="11"/>
        <v>0.892</v>
      </c>
      <c r="AN35" s="138">
        <f t="shared" si="12"/>
        <v>0.876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6.51744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0.5814</v>
      </c>
      <c r="AV35" s="154">
        <f>IF(AND(AE35&gt;3.5,AF35&gt;3.5),LOOKUP(Sheet1!V35,Sheet2!A$3:A$24,Sheet2!W$3:W$24),LOOKUP(V35,Sheet2!A$3:A$24,Sheet2!V$3:V$24))*G35</f>
        <v>0.73226380111467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4.52330723011777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3.33066907387547e-15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22.272</v>
      </c>
      <c r="BC35" s="159">
        <f t="shared" si="14"/>
        <v>22.848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6.51744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6.51744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1.992</v>
      </c>
      <c r="BV35" s="52">
        <f t="shared" si="21"/>
        <v>3.364</v>
      </c>
      <c r="BW35" s="32">
        <f t="shared" si="22"/>
        <v>0</v>
      </c>
    </row>
    <row r="36" spans="1:75">
      <c r="A36" s="110" t="s">
        <v>82</v>
      </c>
      <c r="B36" s="32">
        <v>7.81</v>
      </c>
      <c r="D36" s="110">
        <f t="shared" si="27"/>
        <v>7.33</v>
      </c>
      <c r="E36" s="32">
        <v>7.81</v>
      </c>
      <c r="F36" s="110">
        <v>6.748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93</v>
      </c>
      <c r="B37" s="32">
        <v>7.73</v>
      </c>
      <c r="D37" s="110">
        <f t="shared" si="27"/>
        <v>7.25</v>
      </c>
      <c r="E37" s="32">
        <v>7.73</v>
      </c>
      <c r="F37" s="110">
        <v>6.109</v>
      </c>
      <c r="G37" s="32">
        <v>25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7">
        <f t="shared" si="2"/>
        <v>0.3</v>
      </c>
      <c r="W37" s="138">
        <f t="shared" si="6"/>
        <v>7.25</v>
      </c>
      <c r="X37" s="138">
        <f t="shared" si="28"/>
        <v>7.73</v>
      </c>
      <c r="Y37" s="138">
        <f t="shared" si="29"/>
        <v>6.109</v>
      </c>
      <c r="Z37" s="138">
        <f>Y37+LOOKUP(V37,Sheet2!A$3:A$24,Sheet2!J$3:J$24)</f>
        <v>6.449</v>
      </c>
      <c r="AA37" s="138">
        <f t="shared" si="7"/>
        <v>7.35</v>
      </c>
      <c r="AB37" s="138">
        <f t="shared" si="30"/>
        <v>7.83</v>
      </c>
      <c r="AC37" s="138">
        <f t="shared" si="31"/>
        <v>6.033</v>
      </c>
      <c r="AD37" s="138">
        <f>AC37+LOOKUP(V37,Sheet2!A$3:A$24,Sheet2!J$3:J$24)</f>
        <v>6.373</v>
      </c>
      <c r="AE37" s="138">
        <f t="shared" si="8"/>
        <v>1.281</v>
      </c>
      <c r="AF37" s="138">
        <f t="shared" si="9"/>
        <v>1.457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1.451</v>
      </c>
      <c r="AM37" s="138">
        <f t="shared" si="11"/>
        <v>1.627</v>
      </c>
      <c r="AN37" s="138">
        <f t="shared" si="12"/>
        <v>1.539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2">
        <f t="shared" si="13"/>
        <v>47.709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2.4225</v>
      </c>
      <c r="AV37" s="154">
        <f>IF(AND(AE37&gt;3.5,AF37&gt;3.5),LOOKUP(Sheet1!V37,Sheet2!A$3:A$24,Sheet2!W$3:W$24),LOOKUP(V37,Sheet2!A$3:A$24,Sheet2!V$3:V$24))*G37</f>
        <v>3.05109917131112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27.3411134588241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12.059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125.95</v>
      </c>
      <c r="BC37" s="159">
        <f t="shared" si="14"/>
        <v>117.3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47.709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47.709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2.727</v>
      </c>
      <c r="BV37" s="52">
        <f t="shared" si="21"/>
        <v>4.834</v>
      </c>
      <c r="BW37" s="32">
        <f t="shared" si="22"/>
        <v>0</v>
      </c>
    </row>
    <row r="38" spans="1:75">
      <c r="A38" s="110" t="s">
        <v>94</v>
      </c>
      <c r="B38" s="32">
        <v>7.83</v>
      </c>
      <c r="D38" s="110">
        <f t="shared" si="27"/>
        <v>7.35</v>
      </c>
      <c r="E38" s="32">
        <v>7.83</v>
      </c>
      <c r="F38" s="110">
        <v>6.033</v>
      </c>
      <c r="G38" s="32">
        <v>33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A</v>
      </c>
      <c r="T38" s="113">
        <f t="shared" si="23"/>
        <v>0</v>
      </c>
      <c r="V38" s="137">
        <f t="shared" si="2"/>
        <v>0.3</v>
      </c>
      <c r="W38" s="138">
        <f t="shared" si="6"/>
        <v>7.35</v>
      </c>
      <c r="X38" s="138">
        <f t="shared" si="28"/>
        <v>7.83</v>
      </c>
      <c r="Y38" s="138">
        <f t="shared" si="29"/>
        <v>6.033</v>
      </c>
      <c r="Z38" s="138">
        <f>Y38+LOOKUP(V38,Sheet2!A$3:A$24,Sheet2!J$3:J$24)</f>
        <v>6.373</v>
      </c>
      <c r="AA38" s="138">
        <f t="shared" si="7"/>
        <v>7.29</v>
      </c>
      <c r="AB38" s="138">
        <f t="shared" si="30"/>
        <v>7.77</v>
      </c>
      <c r="AC38" s="138">
        <f t="shared" si="31"/>
        <v>5.934</v>
      </c>
      <c r="AD38" s="138">
        <f>AC38+LOOKUP(V38,Sheet2!A$3:A$24,Sheet2!J$3:J$24)</f>
        <v>6.274</v>
      </c>
      <c r="AE38" s="138">
        <f t="shared" si="8"/>
        <v>1.457</v>
      </c>
      <c r="AF38" s="138">
        <f t="shared" si="9"/>
        <v>1.496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1.977</v>
      </c>
      <c r="AM38" s="138">
        <f t="shared" si="11"/>
        <v>2.016</v>
      </c>
      <c r="AN38" s="138">
        <f t="shared" si="12"/>
        <v>1.9965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3"/>
        <v>81.69678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14.322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3.1977</v>
      </c>
      <c r="AV38" s="154">
        <f>IF(AND(AE38&gt;3.5,AF38&gt;3.5),LOOKUP(Sheet1!V38,Sheet2!A$3:A$24,Sheet2!W$3:W$24),LOOKUP(V38,Sheet2!A$3:A$24,Sheet2!V$3:V$24))*G38</f>
        <v>4.02745090613069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36.0902697656478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20.31678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196.449</v>
      </c>
      <c r="BC38" s="159">
        <f t="shared" si="14"/>
        <v>174.966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81.69678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81.69678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3.116</v>
      </c>
      <c r="BV38" s="52">
        <f t="shared" si="21"/>
        <v>5.612</v>
      </c>
      <c r="BW38" s="32">
        <f t="shared" si="22"/>
        <v>33</v>
      </c>
    </row>
    <row r="39" spans="1:75">
      <c r="A39" s="110" t="s">
        <v>95</v>
      </c>
      <c r="B39" s="32">
        <v>7.77</v>
      </c>
      <c r="D39" s="110">
        <f t="shared" si="27"/>
        <v>7.29</v>
      </c>
      <c r="E39" s="32">
        <v>7.77</v>
      </c>
      <c r="F39" s="110">
        <v>5.934</v>
      </c>
      <c r="G39" s="32">
        <v>30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26"/>
        <v>0</v>
      </c>
      <c r="R39" s="111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2" t="str">
        <f t="shared" si="5"/>
        <v>A</v>
      </c>
      <c r="T39" s="113">
        <f t="shared" si="23"/>
        <v>0</v>
      </c>
      <c r="V39" s="137">
        <f t="shared" si="2"/>
        <v>0.3</v>
      </c>
      <c r="W39" s="138">
        <f t="shared" si="6"/>
        <v>7.29</v>
      </c>
      <c r="X39" s="138">
        <f t="shared" si="28"/>
        <v>7.77</v>
      </c>
      <c r="Y39" s="138">
        <f t="shared" si="29"/>
        <v>5.934</v>
      </c>
      <c r="Z39" s="138">
        <f>Y39+LOOKUP(V39,Sheet2!A$3:A$24,Sheet2!J$3:J$24)</f>
        <v>6.274</v>
      </c>
      <c r="AA39" s="138">
        <f t="shared" si="7"/>
        <v>7.34</v>
      </c>
      <c r="AB39" s="138">
        <f t="shared" si="30"/>
        <v>7.82</v>
      </c>
      <c r="AC39" s="138">
        <f t="shared" si="31"/>
        <v>5.843</v>
      </c>
      <c r="AD39" s="138">
        <f>AC39+LOOKUP(V39,Sheet2!A$3:A$24,Sheet2!J$3:J$24)</f>
        <v>6.183</v>
      </c>
      <c r="AE39" s="138">
        <f t="shared" si="8"/>
        <v>1.496</v>
      </c>
      <c r="AF39" s="138">
        <f t="shared" si="9"/>
        <v>1.637</v>
      </c>
      <c r="AG39" s="137">
        <f>LOOKUP(V39,Sheet2!A$3:A$24,Sheet2!K$3:K$24)</f>
        <v>0.5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7">
        <f>LOOKUP(R39,Sheet3!A$2:A$7,Sheet3!D$2:D$7)</f>
        <v>0.35</v>
      </c>
      <c r="AJ39" s="137">
        <f t="shared" si="24"/>
        <v>0.48</v>
      </c>
      <c r="AK39" s="137">
        <f t="shared" si="25"/>
        <v>0.48</v>
      </c>
      <c r="AL39" s="138">
        <f t="shared" si="10"/>
        <v>2.016</v>
      </c>
      <c r="AM39" s="138">
        <f t="shared" si="11"/>
        <v>2.157</v>
      </c>
      <c r="AN39" s="138">
        <f t="shared" si="12"/>
        <v>2.0865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2">
        <f t="shared" si="13"/>
        <v>77.6178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13.02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2.907</v>
      </c>
      <c r="AV39" s="154">
        <f>IF(AND(AE39&gt;3.5,AF39&gt;3.5),LOOKUP(Sheet1!V39,Sheet2!A$3:A$24,Sheet2!W$3:W$24),LOOKUP(V39,Sheet2!A$3:A$24,Sheet2!V$3:V$24))*G39</f>
        <v>3.66131900557335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32.8093361505889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21.8178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183.99</v>
      </c>
      <c r="BC39" s="159">
        <f t="shared" si="14"/>
        <v>162.66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77.6178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77.6178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3.257</v>
      </c>
      <c r="BV39" s="52">
        <f t="shared" si="21"/>
        <v>5.894</v>
      </c>
      <c r="BW39" s="32">
        <f t="shared" si="22"/>
        <v>30</v>
      </c>
    </row>
    <row r="40" spans="1:75">
      <c r="A40" s="110" t="s">
        <v>96</v>
      </c>
      <c r="B40" s="32">
        <v>7.82</v>
      </c>
      <c r="D40" s="110">
        <f t="shared" si="27"/>
        <v>7.34</v>
      </c>
      <c r="E40" s="32">
        <v>7.82</v>
      </c>
      <c r="F40" s="110">
        <v>5.843</v>
      </c>
      <c r="G40" s="32">
        <v>26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7.34</v>
      </c>
      <c r="X40" s="138">
        <f t="shared" si="28"/>
        <v>7.82</v>
      </c>
      <c r="Y40" s="138">
        <f t="shared" si="29"/>
        <v>5.843</v>
      </c>
      <c r="Z40" s="138">
        <f>Y40+LOOKUP(V40,Sheet2!A$3:A$24,Sheet2!J$3:J$24)</f>
        <v>6.183</v>
      </c>
      <c r="AA40" s="138">
        <f t="shared" si="7"/>
        <v>7.37</v>
      </c>
      <c r="AB40" s="138">
        <f t="shared" si="30"/>
        <v>7.85</v>
      </c>
      <c r="AC40" s="138">
        <f t="shared" si="31"/>
        <v>5.765</v>
      </c>
      <c r="AD40" s="138">
        <f>AC40+LOOKUP(V40,Sheet2!A$3:A$24,Sheet2!J$3:J$24)</f>
        <v>6.105</v>
      </c>
      <c r="AE40" s="138">
        <f t="shared" si="8"/>
        <v>1.637</v>
      </c>
      <c r="AF40" s="138">
        <f t="shared" si="9"/>
        <v>1.745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0.35</v>
      </c>
      <c r="AJ40" s="137">
        <f t="shared" si="24"/>
        <v>0.48</v>
      </c>
      <c r="AK40" s="137">
        <f t="shared" si="25"/>
        <v>0.48</v>
      </c>
      <c r="AL40" s="138">
        <f t="shared" si="10"/>
        <v>2.157</v>
      </c>
      <c r="AM40" s="138">
        <f t="shared" si="11"/>
        <v>2.265</v>
      </c>
      <c r="AN40" s="138">
        <f t="shared" si="12"/>
        <v>2.211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71.28264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11.284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2.5194</v>
      </c>
      <c r="AV40" s="154">
        <f>IF(AND(AE40&gt;3.5,AF40&gt;3.5),LOOKUP(Sheet1!V40,Sheet2!A$3:A$24,Sheet2!W$3:W$24),LOOKUP(V40,Sheet2!A$3:A$24,Sheet2!V$3:V$24))*G40</f>
        <v>3.17314313816357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28.434757997177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22.92264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165.932</v>
      </c>
      <c r="BC40" s="159">
        <f t="shared" si="14"/>
        <v>145.288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71.28264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71.28264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3.365</v>
      </c>
      <c r="BV40" s="52">
        <f t="shared" si="21"/>
        <v>6.11</v>
      </c>
      <c r="BW40" s="32">
        <f t="shared" si="22"/>
        <v>26</v>
      </c>
    </row>
    <row r="41" spans="1:75">
      <c r="A41" s="110" t="s">
        <v>97</v>
      </c>
      <c r="B41" s="32">
        <v>7.85</v>
      </c>
      <c r="D41" s="110">
        <f t="shared" si="27"/>
        <v>7.37</v>
      </c>
      <c r="E41" s="32">
        <v>7.85</v>
      </c>
      <c r="F41" s="110">
        <v>5.765</v>
      </c>
      <c r="G41" s="32">
        <v>25</v>
      </c>
      <c r="I41" s="32">
        <v>0.48</v>
      </c>
      <c r="J41" s="32">
        <v>0.48</v>
      </c>
      <c r="L41" s="32">
        <v>1</v>
      </c>
      <c r="M41" s="32">
        <v>0</v>
      </c>
      <c r="N41" s="32">
        <v>1</v>
      </c>
      <c r="O41" s="32">
        <v>0</v>
      </c>
      <c r="P41" s="32">
        <f t="shared" si="26"/>
        <v>0</v>
      </c>
      <c r="R41" s="111" t="str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B</v>
      </c>
      <c r="S41" s="112" t="str">
        <f t="shared" si="5"/>
        <v>A</v>
      </c>
      <c r="T41" s="113">
        <f t="shared" si="23"/>
        <v>0</v>
      </c>
      <c r="V41" s="137">
        <f t="shared" si="2"/>
        <v>0.3</v>
      </c>
      <c r="W41" s="138">
        <f t="shared" si="6"/>
        <v>7.37</v>
      </c>
      <c r="X41" s="138">
        <f t="shared" si="28"/>
        <v>7.85</v>
      </c>
      <c r="Y41" s="138">
        <f t="shared" si="29"/>
        <v>5.765</v>
      </c>
      <c r="Z41" s="138">
        <f>Y41+LOOKUP(V41,Sheet2!A$3:A$24,Sheet2!J$3:J$24)</f>
        <v>6.105</v>
      </c>
      <c r="AA41" s="138">
        <f t="shared" si="7"/>
        <v>7.32</v>
      </c>
      <c r="AB41" s="138">
        <f t="shared" si="30"/>
        <v>7.8</v>
      </c>
      <c r="AC41" s="138">
        <f t="shared" si="31"/>
        <v>5.691</v>
      </c>
      <c r="AD41" s="138">
        <f>AC41+LOOKUP(V41,Sheet2!A$3:A$24,Sheet2!J$3:J$24)</f>
        <v>6.031</v>
      </c>
      <c r="AE41" s="138">
        <f t="shared" si="8"/>
        <v>1.745</v>
      </c>
      <c r="AF41" s="138">
        <f t="shared" si="9"/>
        <v>1.769</v>
      </c>
      <c r="AG41" s="137">
        <f>LOOKUP(V41,Sheet2!A$3:A$24,Sheet2!K$3:K$24)</f>
        <v>0.5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7">
        <f>LOOKUP(R41,Sheet3!A$2:A$7,Sheet3!D$2:D$7)</f>
        <v>0.35</v>
      </c>
      <c r="AJ41" s="137">
        <f t="shared" si="24"/>
        <v>0.48</v>
      </c>
      <c r="AK41" s="137">
        <f t="shared" si="25"/>
        <v>0.48</v>
      </c>
      <c r="AL41" s="138">
        <f t="shared" si="10"/>
        <v>2.265</v>
      </c>
      <c r="AM41" s="138">
        <f t="shared" si="11"/>
        <v>2.289</v>
      </c>
      <c r="AN41" s="138">
        <f t="shared" si="12"/>
        <v>2.277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2">
        <f t="shared" si="13"/>
        <v>70.587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10.85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2.4225</v>
      </c>
      <c r="AV41" s="154">
        <f>IF(AND(AE41&gt;3.5,AF41&gt;3.5),LOOKUP(Sheet1!V41,Sheet2!A$3:A$24,Sheet2!W$3:W$24),LOOKUP(V41,Sheet2!A$3:A$24,Sheet2!V$3:V$24))*G41</f>
        <v>3.05109917131112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27.3411134588241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24.087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162.85</v>
      </c>
      <c r="BC41" s="159">
        <f t="shared" si="14"/>
        <v>141.9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70.587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70.587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3.389</v>
      </c>
      <c r="BV41" s="52">
        <f t="shared" si="21"/>
        <v>6.158</v>
      </c>
      <c r="BW41" s="32">
        <f t="shared" si="22"/>
        <v>25</v>
      </c>
    </row>
    <row r="42" spans="1:75">
      <c r="A42" s="110" t="s">
        <v>98</v>
      </c>
      <c r="B42" s="32">
        <v>7.8</v>
      </c>
      <c r="D42" s="110">
        <f t="shared" si="27"/>
        <v>7.32</v>
      </c>
      <c r="E42" s="32">
        <v>7.8</v>
      </c>
      <c r="F42" s="110">
        <v>5.691</v>
      </c>
      <c r="G42" s="32">
        <v>6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26"/>
        <v>0</v>
      </c>
      <c r="R42" s="111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2" t="str">
        <f t="shared" si="5"/>
        <v>A</v>
      </c>
      <c r="T42" s="113">
        <f t="shared" si="23"/>
        <v>0</v>
      </c>
      <c r="V42" s="137">
        <f t="shared" si="2"/>
        <v>0.3</v>
      </c>
      <c r="W42" s="138">
        <f t="shared" si="6"/>
        <v>7.32</v>
      </c>
      <c r="X42" s="138">
        <f t="shared" si="28"/>
        <v>7.8</v>
      </c>
      <c r="Y42" s="138">
        <f t="shared" si="29"/>
        <v>5.691</v>
      </c>
      <c r="Z42" s="138">
        <f>Y42+LOOKUP(V42,Sheet2!A$3:A$24,Sheet2!J$3:J$24)</f>
        <v>6.031</v>
      </c>
      <c r="AA42" s="138">
        <f t="shared" si="7"/>
        <v>7.27</v>
      </c>
      <c r="AB42" s="138">
        <f t="shared" si="30"/>
        <v>7.75</v>
      </c>
      <c r="AC42" s="138">
        <f t="shared" si="31"/>
        <v>5.671</v>
      </c>
      <c r="AD42" s="138">
        <f>AC42+LOOKUP(V42,Sheet2!A$3:A$24,Sheet2!J$3:J$24)</f>
        <v>6.011</v>
      </c>
      <c r="AE42" s="138">
        <f t="shared" si="8"/>
        <v>1.769</v>
      </c>
      <c r="AF42" s="138">
        <f t="shared" si="9"/>
        <v>1.739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7">
        <f>LOOKUP(R42,Sheet3!A$2:A$7,Sheet3!D$2:D$7)</f>
        <v>0.35</v>
      </c>
      <c r="AJ42" s="137">
        <f t="shared" si="24"/>
        <v>0.48</v>
      </c>
      <c r="AK42" s="137">
        <f t="shared" si="25"/>
        <v>0.48</v>
      </c>
      <c r="AL42" s="138">
        <f t="shared" si="10"/>
        <v>2.289</v>
      </c>
      <c r="AM42" s="138">
        <f t="shared" si="11"/>
        <v>2.259</v>
      </c>
      <c r="AN42" s="138">
        <f t="shared" si="12"/>
        <v>2.274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2">
        <f t="shared" si="13"/>
        <v>16.91856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2.604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0.5814</v>
      </c>
      <c r="AV42" s="154">
        <f>IF(AND(AE42&gt;3.5,AF42&gt;3.5),LOOKUP(Sheet1!V42,Sheet2!A$3:A$24,Sheet2!W$3:W$24),LOOKUP(V42,Sheet2!A$3:A$24,Sheet2!V$3:V$24))*G42</f>
        <v>0.73226380111467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6.56186723011778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5.75856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39.048</v>
      </c>
      <c r="BC42" s="159">
        <f t="shared" si="14"/>
        <v>34.032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16.91856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16.91856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3.389</v>
      </c>
      <c r="BV42" s="52">
        <f t="shared" si="21"/>
        <v>6.158</v>
      </c>
      <c r="BW42" s="32">
        <f t="shared" si="22"/>
        <v>6</v>
      </c>
    </row>
    <row r="43" spans="1:75">
      <c r="A43" s="110" t="s">
        <v>99</v>
      </c>
      <c r="B43" s="32">
        <v>7.75</v>
      </c>
      <c r="D43" s="110">
        <f t="shared" si="27"/>
        <v>7.27</v>
      </c>
      <c r="E43" s="32">
        <v>7.75</v>
      </c>
      <c r="F43" s="110">
        <v>5.671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10" t="s">
        <v>99</v>
      </c>
      <c r="B44" s="32">
        <v>7.75</v>
      </c>
      <c r="D44" s="110">
        <f t="shared" si="27"/>
        <v>7.27</v>
      </c>
      <c r="E44" s="32">
        <v>7.75</v>
      </c>
      <c r="F44" s="110">
        <v>5.665</v>
      </c>
      <c r="G44" s="32">
        <v>23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26"/>
        <v>0</v>
      </c>
      <c r="R44" s="111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2" t="str">
        <f t="shared" si="5"/>
        <v>A</v>
      </c>
      <c r="T44" s="113">
        <f t="shared" si="23"/>
        <v>0</v>
      </c>
      <c r="V44" s="137">
        <f t="shared" si="2"/>
        <v>0.3</v>
      </c>
      <c r="W44" s="138">
        <f t="shared" si="6"/>
        <v>7.27</v>
      </c>
      <c r="X44" s="138">
        <f t="shared" si="28"/>
        <v>7.75</v>
      </c>
      <c r="Y44" s="138">
        <f t="shared" si="29"/>
        <v>5.665</v>
      </c>
      <c r="Z44" s="138">
        <f>Y44+LOOKUP(V44,Sheet2!A$3:A$24,Sheet2!J$3:J$24)</f>
        <v>6.005</v>
      </c>
      <c r="AA44" s="138">
        <f t="shared" si="7"/>
        <v>7.27</v>
      </c>
      <c r="AB44" s="138">
        <f t="shared" si="30"/>
        <v>7.75</v>
      </c>
      <c r="AC44" s="138">
        <f t="shared" si="31"/>
        <v>5.596</v>
      </c>
      <c r="AD44" s="138">
        <f>AC44+LOOKUP(V44,Sheet2!A$3:A$24,Sheet2!J$3:J$24)</f>
        <v>5.936</v>
      </c>
      <c r="AE44" s="138">
        <f t="shared" si="8"/>
        <v>1.745</v>
      </c>
      <c r="AF44" s="138">
        <f t="shared" si="9"/>
        <v>1.814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7">
        <f>LOOKUP(R44,Sheet3!A$2:A$7,Sheet3!D$2:D$7)</f>
        <v>0.35</v>
      </c>
      <c r="AJ44" s="137">
        <f t="shared" si="24"/>
        <v>0.48</v>
      </c>
      <c r="AK44" s="137">
        <f t="shared" si="25"/>
        <v>0.48</v>
      </c>
      <c r="AL44" s="138">
        <f t="shared" si="10"/>
        <v>2.265</v>
      </c>
      <c r="AM44" s="138">
        <f t="shared" si="11"/>
        <v>2.334</v>
      </c>
      <c r="AN44" s="138">
        <f t="shared" si="12"/>
        <v>2.2995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2">
        <f t="shared" si="13"/>
        <v>65.58174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9.982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2.2287</v>
      </c>
      <c r="AV44" s="154">
        <f>IF(AND(AE44&gt;3.5,AF44&gt;3.5),LOOKUP(Sheet1!V44,Sheet2!A$3:A$24,Sheet2!W$3:W$24),LOOKUP(V44,Sheet2!A$3:A$24,Sheet2!V$3:V$24))*G44</f>
        <v>2.80701123760623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25.1538243821181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22.80174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150.857</v>
      </c>
      <c r="BC44" s="159">
        <f t="shared" si="14"/>
        <v>131.238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65.58174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65.58174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3.434</v>
      </c>
      <c r="BV44" s="52">
        <f t="shared" si="21"/>
        <v>6.248</v>
      </c>
      <c r="BW44" s="32">
        <f t="shared" si="22"/>
        <v>23</v>
      </c>
    </row>
    <row r="45" spans="1:75">
      <c r="A45" s="110" t="s">
        <v>100</v>
      </c>
      <c r="B45" s="32">
        <v>7.75</v>
      </c>
      <c r="D45" s="110">
        <f t="shared" si="27"/>
        <v>7.27</v>
      </c>
      <c r="E45" s="32">
        <v>7.75</v>
      </c>
      <c r="F45" s="110">
        <v>5.596</v>
      </c>
      <c r="G45" s="32">
        <v>13</v>
      </c>
      <c r="I45" s="32">
        <v>0.48</v>
      </c>
      <c r="J45" s="32">
        <v>0.48</v>
      </c>
      <c r="L45" s="32">
        <v>1</v>
      </c>
      <c r="M45" s="32">
        <v>0</v>
      </c>
      <c r="N45" s="32">
        <v>1</v>
      </c>
      <c r="O45" s="32">
        <v>0</v>
      </c>
      <c r="P45" s="32">
        <f t="shared" si="26"/>
        <v>0</v>
      </c>
      <c r="R45" s="111" t="str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B</v>
      </c>
      <c r="S45" s="112" t="str">
        <f t="shared" si="5"/>
        <v>A</v>
      </c>
      <c r="T45" s="113">
        <f t="shared" si="23"/>
        <v>0</v>
      </c>
      <c r="V45" s="137">
        <f t="shared" si="2"/>
        <v>0.3</v>
      </c>
      <c r="W45" s="138">
        <f t="shared" si="6"/>
        <v>7.27</v>
      </c>
      <c r="X45" s="138">
        <f t="shared" si="28"/>
        <v>7.75</v>
      </c>
      <c r="Y45" s="138">
        <f t="shared" si="29"/>
        <v>5.596</v>
      </c>
      <c r="Z45" s="138">
        <f>Y45+LOOKUP(V45,Sheet2!A$3:A$24,Sheet2!J$3:J$24)</f>
        <v>5.936</v>
      </c>
      <c r="AA45" s="138">
        <f t="shared" si="7"/>
        <v>7.27</v>
      </c>
      <c r="AB45" s="138">
        <f t="shared" si="30"/>
        <v>7.75</v>
      </c>
      <c r="AC45" s="138">
        <f t="shared" si="31"/>
        <v>5.559</v>
      </c>
      <c r="AD45" s="138">
        <f>AC45+LOOKUP(V45,Sheet2!A$3:A$24,Sheet2!J$3:J$24)</f>
        <v>5.899</v>
      </c>
      <c r="AE45" s="138">
        <f t="shared" si="8"/>
        <v>1.814</v>
      </c>
      <c r="AF45" s="138">
        <f t="shared" si="9"/>
        <v>1.851</v>
      </c>
      <c r="AG45" s="137">
        <f>LOOKUP(V45,Sheet2!A$3:A$24,Sheet2!K$3:K$24)</f>
        <v>0.5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7">
        <f>LOOKUP(R45,Sheet3!A$2:A$7,Sheet3!D$2:D$7)</f>
        <v>0.35</v>
      </c>
      <c r="AJ45" s="137">
        <f t="shared" si="24"/>
        <v>0.48</v>
      </c>
      <c r="AK45" s="137">
        <f t="shared" si="25"/>
        <v>0.48</v>
      </c>
      <c r="AL45" s="138">
        <f t="shared" si="10"/>
        <v>2.334</v>
      </c>
      <c r="AM45" s="138">
        <f t="shared" si="11"/>
        <v>2.371</v>
      </c>
      <c r="AN45" s="138">
        <f t="shared" si="12"/>
        <v>2.3525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2">
        <f t="shared" si="13"/>
        <v>37.9223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5.642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1.2597</v>
      </c>
      <c r="AV45" s="154">
        <f>IF(AND(AE45&gt;3.5,AF45&gt;3.5),LOOKUP(Sheet1!V45,Sheet2!A$3:A$24,Sheet2!W$3:W$24),LOOKUP(V45,Sheet2!A$3:A$24,Sheet2!V$3:V$24))*G45</f>
        <v>1.58657156908178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14.2173789985885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13.7423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86.645</v>
      </c>
      <c r="BC45" s="159">
        <f t="shared" si="14"/>
        <v>75.0966666666666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37.9223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37.9223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3.471</v>
      </c>
      <c r="BV45" s="52">
        <f t="shared" si="21"/>
        <v>6.322</v>
      </c>
      <c r="BW45" s="32">
        <f t="shared" si="22"/>
        <v>13</v>
      </c>
    </row>
    <row r="46" spans="1:75">
      <c r="A46" s="110" t="s">
        <v>101</v>
      </c>
      <c r="B46" s="32">
        <v>7.75</v>
      </c>
      <c r="D46" s="110">
        <f t="shared" si="27"/>
        <v>7.27</v>
      </c>
      <c r="E46" s="32">
        <v>7.75</v>
      </c>
      <c r="F46" s="110">
        <v>5.559</v>
      </c>
      <c r="G46" s="32">
        <v>15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26"/>
        <v>0</v>
      </c>
      <c r="R46" s="111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2" t="str">
        <f t="shared" si="5"/>
        <v>A</v>
      </c>
      <c r="T46" s="113">
        <f t="shared" si="23"/>
        <v>0</v>
      </c>
      <c r="V46" s="137">
        <f t="shared" si="2"/>
        <v>0.3</v>
      </c>
      <c r="W46" s="138">
        <f t="shared" si="6"/>
        <v>7.27</v>
      </c>
      <c r="X46" s="138">
        <f t="shared" si="28"/>
        <v>7.75</v>
      </c>
      <c r="Y46" s="138">
        <f t="shared" si="29"/>
        <v>5.559</v>
      </c>
      <c r="Z46" s="138">
        <f>Y46+LOOKUP(V46,Sheet2!A$3:A$24,Sheet2!J$3:J$24)</f>
        <v>5.899</v>
      </c>
      <c r="AA46" s="138">
        <f t="shared" si="7"/>
        <v>7.36</v>
      </c>
      <c r="AB46" s="138">
        <f t="shared" si="30"/>
        <v>7.84</v>
      </c>
      <c r="AC46" s="138">
        <f t="shared" si="31"/>
        <v>5.515</v>
      </c>
      <c r="AD46" s="138">
        <f>AC46+LOOKUP(V46,Sheet2!A$3:A$24,Sheet2!J$3:J$24)</f>
        <v>5.855</v>
      </c>
      <c r="AE46" s="138">
        <f t="shared" si="8"/>
        <v>1.851</v>
      </c>
      <c r="AF46" s="138">
        <f t="shared" si="9"/>
        <v>1.985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0.35</v>
      </c>
      <c r="AJ46" s="137">
        <f t="shared" si="24"/>
        <v>0.48</v>
      </c>
      <c r="AK46" s="137">
        <f t="shared" si="25"/>
        <v>0.48</v>
      </c>
      <c r="AL46" s="138">
        <f t="shared" si="10"/>
        <v>2.371</v>
      </c>
      <c r="AM46" s="138">
        <f t="shared" si="11"/>
        <v>2.505</v>
      </c>
      <c r="AN46" s="138">
        <f t="shared" si="12"/>
        <v>2.438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45.3468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6.51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1.4535</v>
      </c>
      <c r="AV46" s="154">
        <f>IF(AND(AE46&gt;3.5,AF46&gt;3.5),LOOKUP(Sheet1!V46,Sheet2!A$3:A$24,Sheet2!W$3:W$24),LOOKUP(V46,Sheet2!A$3:A$24,Sheet2!V$3:V$24))*G46</f>
        <v>1.83065950278667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16.4046680752944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17.4468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102.54</v>
      </c>
      <c r="BC46" s="159">
        <f t="shared" si="14"/>
        <v>88.36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45.3468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45.3468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3.605</v>
      </c>
      <c r="BV46" s="52">
        <f t="shared" si="21"/>
        <v>6.59</v>
      </c>
      <c r="BW46" s="32">
        <f t="shared" si="22"/>
        <v>15</v>
      </c>
    </row>
    <row r="47" spans="1:75">
      <c r="A47" s="110" t="s">
        <v>102</v>
      </c>
      <c r="B47" s="32">
        <v>7.84</v>
      </c>
      <c r="D47" s="110">
        <f t="shared" si="27"/>
        <v>7.36</v>
      </c>
      <c r="E47" s="32">
        <v>7.84</v>
      </c>
      <c r="F47" s="110">
        <v>5.515</v>
      </c>
      <c r="G47" s="32">
        <v>5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2" t="str">
        <f t="shared" si="5"/>
        <v>A</v>
      </c>
      <c r="T47" s="113">
        <f t="shared" si="23"/>
        <v>0</v>
      </c>
      <c r="V47" s="137">
        <f t="shared" si="2"/>
        <v>0.3</v>
      </c>
      <c r="W47" s="138">
        <f t="shared" si="6"/>
        <v>7.36</v>
      </c>
      <c r="X47" s="138">
        <f t="shared" si="28"/>
        <v>7.84</v>
      </c>
      <c r="Y47" s="138">
        <f t="shared" si="29"/>
        <v>5.515</v>
      </c>
      <c r="Z47" s="138">
        <f>Y47+LOOKUP(V47,Sheet2!A$3:A$24,Sheet2!J$3:J$24)</f>
        <v>5.855</v>
      </c>
      <c r="AA47" s="138">
        <f t="shared" si="7"/>
        <v>7.35</v>
      </c>
      <c r="AB47" s="138">
        <f t="shared" si="30"/>
        <v>7.83</v>
      </c>
      <c r="AC47" s="138">
        <f t="shared" si="31"/>
        <v>5.5</v>
      </c>
      <c r="AD47" s="138">
        <f>AC47+LOOKUP(V47,Sheet2!A$3:A$24,Sheet2!J$3:J$24)</f>
        <v>5.84</v>
      </c>
      <c r="AE47" s="138">
        <f t="shared" si="8"/>
        <v>1.985</v>
      </c>
      <c r="AF47" s="138">
        <f t="shared" si="9"/>
        <v>1.99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7">
        <f>LOOKUP(R47,Sheet3!A$2:A$7,Sheet3!D$2:D$7)</f>
        <v>0.35</v>
      </c>
      <c r="AJ47" s="137">
        <f t="shared" si="24"/>
        <v>0.48</v>
      </c>
      <c r="AK47" s="137">
        <f t="shared" si="25"/>
        <v>0.48</v>
      </c>
      <c r="AL47" s="138">
        <f t="shared" si="10"/>
        <v>2.505</v>
      </c>
      <c r="AM47" s="138">
        <f t="shared" si="11"/>
        <v>2.51</v>
      </c>
      <c r="AN47" s="138">
        <f t="shared" si="12"/>
        <v>2.5075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2">
        <f t="shared" si="13"/>
        <v>15.5465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2.17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0.4845</v>
      </c>
      <c r="AV47" s="154">
        <f>IF(AND(AE47&gt;3.5,AF47&gt;3.5),LOOKUP(Sheet1!V47,Sheet2!A$3:A$24,Sheet2!W$3:W$24),LOOKUP(V47,Sheet2!A$3:A$24,Sheet2!V$3:V$24))*G47</f>
        <v>0.610219834262225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5.46822269176482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6.2465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34.875</v>
      </c>
      <c r="BC47" s="159">
        <f t="shared" si="14"/>
        <v>29.9166666666667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15.5465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15.5465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3.61</v>
      </c>
      <c r="BV47" s="52">
        <f t="shared" si="21"/>
        <v>6.6</v>
      </c>
      <c r="BW47" s="32">
        <f t="shared" si="22"/>
        <v>5</v>
      </c>
    </row>
    <row r="48" spans="1:75">
      <c r="A48" s="110" t="s">
        <v>103</v>
      </c>
      <c r="B48" s="32">
        <v>7.83</v>
      </c>
      <c r="D48" s="110">
        <f t="shared" si="27"/>
        <v>7.35</v>
      </c>
      <c r="E48" s="32">
        <v>7.83</v>
      </c>
      <c r="F48" s="110">
        <v>5.5</v>
      </c>
      <c r="G48" s="32">
        <v>0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0.48</v>
      </c>
      <c r="BV48" s="52">
        <f t="shared" si="21"/>
        <v>0.96</v>
      </c>
      <c r="BW48" s="32">
        <f t="shared" si="22"/>
        <v>0</v>
      </c>
    </row>
    <row r="49" spans="1:75">
      <c r="A49" s="110" t="s">
        <v>103</v>
      </c>
      <c r="B49" s="32">
        <v>7.83</v>
      </c>
      <c r="D49" s="110">
        <f t="shared" si="27"/>
        <v>7.35</v>
      </c>
      <c r="E49" s="32">
        <v>7.83</v>
      </c>
      <c r="F49" s="110">
        <v>6.633</v>
      </c>
      <c r="G49" s="32">
        <v>8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7">
        <f t="shared" si="2"/>
        <v>0.3</v>
      </c>
      <c r="W49" s="138">
        <f t="shared" si="6"/>
        <v>7.35</v>
      </c>
      <c r="X49" s="138">
        <f t="shared" si="28"/>
        <v>7.83</v>
      </c>
      <c r="Y49" s="138">
        <f t="shared" si="29"/>
        <v>6.633</v>
      </c>
      <c r="Z49" s="138">
        <f>Y49+LOOKUP(V49,Sheet2!A$3:A$24,Sheet2!J$3:J$24)</f>
        <v>6.973</v>
      </c>
      <c r="AA49" s="138">
        <f t="shared" si="7"/>
        <v>7.3</v>
      </c>
      <c r="AB49" s="138">
        <f t="shared" si="30"/>
        <v>7.78</v>
      </c>
      <c r="AC49" s="138">
        <f t="shared" si="31"/>
        <v>6.67</v>
      </c>
      <c r="AD49" s="138">
        <f>AC49+LOOKUP(V49,Sheet2!A$3:A$24,Sheet2!J$3:J$24)</f>
        <v>7.01</v>
      </c>
      <c r="AE49" s="138">
        <f t="shared" si="8"/>
        <v>0.857</v>
      </c>
      <c r="AF49" s="138">
        <f t="shared" si="9"/>
        <v>0.77</v>
      </c>
      <c r="AG49" s="137">
        <f>LOOKUP(V49,Sheet2!A$3:A$24,Sheet2!K$3:K$24)</f>
        <v>0.5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1.027</v>
      </c>
      <c r="AM49" s="138">
        <f t="shared" si="11"/>
        <v>0.940000000000001</v>
      </c>
      <c r="AN49" s="138">
        <f t="shared" si="12"/>
        <v>0.9835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2">
        <f t="shared" si="13"/>
        <v>9.75632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0.7752</v>
      </c>
      <c r="AV49" s="154">
        <f>IF(AND(AE49&gt;3.5,AF49&gt;3.5),LOOKUP(Sheet1!V49,Sheet2!A$3:A$24,Sheet2!W$3:W$24),LOOKUP(V49,Sheet2!A$3:A$24,Sheet2!V$3:V$24))*G49</f>
        <v>0.97635173481956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7.0974763068237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4.44089209850063e-15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31.416</v>
      </c>
      <c r="BC49" s="159">
        <f t="shared" si="14"/>
        <v>31.6106666666667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9.75632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9.75632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2.127</v>
      </c>
      <c r="BV49" s="52">
        <f t="shared" si="21"/>
        <v>3.634</v>
      </c>
      <c r="BW49" s="32">
        <f t="shared" si="22"/>
        <v>0</v>
      </c>
    </row>
    <row r="50" spans="1:75">
      <c r="A50" s="110" t="s">
        <v>104</v>
      </c>
      <c r="B50" s="32">
        <v>7.78</v>
      </c>
      <c r="D50" s="110">
        <f t="shared" si="27"/>
        <v>7.3</v>
      </c>
      <c r="E50" s="32">
        <v>7.78</v>
      </c>
      <c r="F50" s="110">
        <v>6.67</v>
      </c>
      <c r="G50" s="32">
        <v>0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0.48</v>
      </c>
      <c r="BV50" s="52">
        <f t="shared" si="21"/>
        <v>0.96</v>
      </c>
      <c r="BW50" s="32">
        <f t="shared" si="22"/>
        <v>0</v>
      </c>
    </row>
    <row r="51" spans="1:75">
      <c r="A51" s="110" t="s">
        <v>105</v>
      </c>
      <c r="B51" s="32">
        <v>7.88</v>
      </c>
      <c r="D51" s="110">
        <f t="shared" si="27"/>
        <v>7.4</v>
      </c>
      <c r="E51" s="32">
        <v>7.88</v>
      </c>
      <c r="F51" s="110">
        <v>6.4</v>
      </c>
      <c r="G51" s="32">
        <v>8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7">
        <f t="shared" si="2"/>
        <v>0.3</v>
      </c>
      <c r="W51" s="138">
        <f t="shared" si="6"/>
        <v>7.4</v>
      </c>
      <c r="X51" s="138">
        <f t="shared" si="28"/>
        <v>7.88</v>
      </c>
      <c r="Y51" s="138">
        <f t="shared" si="29"/>
        <v>6.4</v>
      </c>
      <c r="Z51" s="138">
        <f>Y51+LOOKUP(V51,Sheet2!A$3:A$24,Sheet2!J$3:J$24)</f>
        <v>6.74</v>
      </c>
      <c r="AA51" s="138">
        <f t="shared" si="7"/>
        <v>7.35</v>
      </c>
      <c r="AB51" s="138">
        <f t="shared" si="30"/>
        <v>7.83</v>
      </c>
      <c r="AC51" s="138">
        <f t="shared" si="31"/>
        <v>6.36</v>
      </c>
      <c r="AD51" s="138">
        <f>AC51+LOOKUP(V51,Sheet2!A$3:A$24,Sheet2!J$3:J$24)</f>
        <v>6.7</v>
      </c>
      <c r="AE51" s="138">
        <f t="shared" si="8"/>
        <v>1.14</v>
      </c>
      <c r="AF51" s="138">
        <f t="shared" si="9"/>
        <v>1.13</v>
      </c>
      <c r="AG51" s="137">
        <f>LOOKUP(V51,Sheet2!A$3:A$24,Sheet2!K$3:K$24)</f>
        <v>0.5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1.31</v>
      </c>
      <c r="AM51" s="138">
        <f t="shared" si="11"/>
        <v>1.3</v>
      </c>
      <c r="AN51" s="138">
        <f t="shared" si="12"/>
        <v>1.305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2">
        <f t="shared" si="13"/>
        <v>12.9456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0.7752</v>
      </c>
      <c r="AV51" s="154">
        <f>IF(AND(AE51&gt;3.5,AF51&gt;3.5),LOOKUP(Sheet1!V51,Sheet2!A$3:A$24,Sheet2!W$3:W$24),LOOKUP(V51,Sheet2!A$3:A$24,Sheet2!V$3:V$24))*G51</f>
        <v>0.97635173481956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8.7491563068237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1.5376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36.56</v>
      </c>
      <c r="BC51" s="159">
        <f t="shared" si="14"/>
        <v>35.04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12.9456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12.9456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2.41</v>
      </c>
      <c r="BV51" s="52">
        <f t="shared" si="21"/>
        <v>4.2</v>
      </c>
      <c r="BW51" s="32">
        <f t="shared" si="22"/>
        <v>0</v>
      </c>
    </row>
    <row r="52" spans="1:75">
      <c r="A52" s="110" t="s">
        <v>103</v>
      </c>
      <c r="B52" s="32">
        <v>7.83</v>
      </c>
      <c r="D52" s="110">
        <f t="shared" si="27"/>
        <v>7.35</v>
      </c>
      <c r="E52" s="32">
        <v>7.83</v>
      </c>
      <c r="F52" s="110">
        <v>6.36</v>
      </c>
      <c r="G52" s="32">
        <v>0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0.48</v>
      </c>
      <c r="AK52" s="137">
        <f t="shared" si="25"/>
        <v>0.48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0.48</v>
      </c>
      <c r="BV52" s="52">
        <f t="shared" si="21"/>
        <v>0.96</v>
      </c>
      <c r="BW52" s="32">
        <f t="shared" si="22"/>
        <v>0</v>
      </c>
    </row>
    <row r="53" spans="1:75">
      <c r="A53" s="110" t="s">
        <v>106</v>
      </c>
      <c r="B53" s="32">
        <v>7.53</v>
      </c>
      <c r="D53" s="110">
        <f t="shared" ref="D53:D96" si="32">IF(AND(B53=0,E53=0),0,IF(B53&gt;E53,E53-C53-AJ53,IF(AJ53&gt;(E53-B53),E53-AJ53-C53,B53-C53)))</f>
        <v>7.05</v>
      </c>
      <c r="E53" s="32">
        <v>7.53</v>
      </c>
      <c r="F53" s="110">
        <v>6.506</v>
      </c>
      <c r="G53" s="32">
        <v>11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 t="str">
        <f t="shared" si="5"/>
        <v>A</v>
      </c>
      <c r="T53" s="113">
        <f t="shared" si="23"/>
        <v>0</v>
      </c>
      <c r="V53" s="137">
        <f t="shared" si="2"/>
        <v>0.3</v>
      </c>
      <c r="W53" s="138">
        <f t="shared" si="6"/>
        <v>7.05</v>
      </c>
      <c r="X53" s="138">
        <f t="shared" si="28"/>
        <v>7.53</v>
      </c>
      <c r="Y53" s="138">
        <f t="shared" si="29"/>
        <v>6.506</v>
      </c>
      <c r="Z53" s="138">
        <f>Y53+LOOKUP(V53,Sheet2!A$3:A$24,Sheet2!J$3:J$24)</f>
        <v>6.846</v>
      </c>
      <c r="AA53" s="138">
        <f t="shared" si="7"/>
        <v>7.23</v>
      </c>
      <c r="AB53" s="138">
        <f t="shared" si="30"/>
        <v>7.71</v>
      </c>
      <c r="AC53" s="138">
        <f t="shared" si="31"/>
        <v>6.451</v>
      </c>
      <c r="AD53" s="138">
        <f>AC53+LOOKUP(V53,Sheet2!A$3:A$24,Sheet2!J$3:J$24)</f>
        <v>6.791</v>
      </c>
      <c r="AE53" s="138">
        <f t="shared" si="8"/>
        <v>0.684</v>
      </c>
      <c r="AF53" s="138">
        <f t="shared" si="9"/>
        <v>0.919</v>
      </c>
      <c r="AG53" s="137">
        <f>LOOKUP(V53,Sheet2!A$3:A$24,Sheet2!K$3:K$24)</f>
        <v>0.5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7">
        <f>LOOKUP(R53,Sheet3!A$2:A$7,Sheet3!D$2:D$7)</f>
        <v>0</v>
      </c>
      <c r="AJ53" s="137">
        <f t="shared" si="24"/>
        <v>0.48</v>
      </c>
      <c r="AK53" s="137">
        <f t="shared" si="25"/>
        <v>0.48</v>
      </c>
      <c r="AL53" s="138">
        <f t="shared" si="10"/>
        <v>0.854000000000001</v>
      </c>
      <c r="AM53" s="138">
        <f t="shared" si="11"/>
        <v>1.089</v>
      </c>
      <c r="AN53" s="138">
        <f t="shared" si="12"/>
        <v>0.971500000000001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2">
        <f t="shared" si="13"/>
        <v>13.25126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1.0659</v>
      </c>
      <c r="AV53" s="154">
        <f>IF(AND(AE53&gt;3.5,AF53&gt;3.5),LOOKUP(Sheet1!V53,Sheet2!A$3:A$24,Sheet2!W$3:W$24),LOOKUP(V53,Sheet2!A$3:A$24,Sheet2!V$3:V$24))*G53</f>
        <v>1.34248363537689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9.5953499218826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42.933</v>
      </c>
      <c r="BC53" s="159">
        <f t="shared" si="14"/>
        <v>43.2886666666667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13.25126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13.25126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2.189</v>
      </c>
      <c r="BV53" s="52">
        <f t="shared" si="21"/>
        <v>3.758</v>
      </c>
      <c r="BW53" s="32">
        <f t="shared" si="22"/>
        <v>0</v>
      </c>
    </row>
    <row r="54" spans="1:75">
      <c r="A54" s="110" t="s">
        <v>107</v>
      </c>
      <c r="B54" s="32">
        <v>7.71</v>
      </c>
      <c r="D54" s="110">
        <f t="shared" si="32"/>
        <v>7.23</v>
      </c>
      <c r="E54" s="32">
        <v>7.71</v>
      </c>
      <c r="F54" s="110">
        <v>6.451</v>
      </c>
      <c r="G54" s="32">
        <v>28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7">
        <f t="shared" si="2"/>
        <v>0.3</v>
      </c>
      <c r="W54" s="138">
        <f t="shared" si="6"/>
        <v>7.23</v>
      </c>
      <c r="X54" s="138">
        <f t="shared" si="28"/>
        <v>7.71</v>
      </c>
      <c r="Y54" s="138">
        <f t="shared" si="29"/>
        <v>6.451</v>
      </c>
      <c r="Z54" s="138">
        <f>Y54+LOOKUP(V54,Sheet2!A$3:A$24,Sheet2!J$3:J$24)</f>
        <v>6.791</v>
      </c>
      <c r="AA54" s="138">
        <f t="shared" si="7"/>
        <v>7.34</v>
      </c>
      <c r="AB54" s="138">
        <f t="shared" si="30"/>
        <v>7.82</v>
      </c>
      <c r="AC54" s="138">
        <f t="shared" si="31"/>
        <v>6.311</v>
      </c>
      <c r="AD54" s="138">
        <f>AC54+LOOKUP(V54,Sheet2!A$3:A$24,Sheet2!J$3:J$24)</f>
        <v>6.651</v>
      </c>
      <c r="AE54" s="138">
        <f t="shared" si="8"/>
        <v>0.919</v>
      </c>
      <c r="AF54" s="138">
        <f t="shared" si="9"/>
        <v>1.169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</v>
      </c>
      <c r="AJ54" s="137">
        <f t="shared" si="24"/>
        <v>0.48</v>
      </c>
      <c r="AK54" s="137">
        <f t="shared" si="25"/>
        <v>0.48</v>
      </c>
      <c r="AL54" s="138">
        <f t="shared" si="10"/>
        <v>1.089</v>
      </c>
      <c r="AM54" s="138">
        <f t="shared" si="11"/>
        <v>1.339</v>
      </c>
      <c r="AN54" s="138">
        <f t="shared" si="12"/>
        <v>1.214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2">
        <f t="shared" si="13"/>
        <v>42.15008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2.7132</v>
      </c>
      <c r="AV54" s="154">
        <f>IF(AND(AE54&gt;3.5,AF54&gt;3.5),LOOKUP(Sheet1!V54,Sheet2!A$3:A$24,Sheet2!W$3:W$24),LOOKUP(V54,Sheet2!A$3:A$24,Sheet2!V$3:V$24))*G54</f>
        <v>3.41723107186846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30.622047073883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2.22208000000002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122.864</v>
      </c>
      <c r="BC54" s="159">
        <f t="shared" si="14"/>
        <v>119.242666666667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42.15008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42.15008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2.439</v>
      </c>
      <c r="BV54" s="52">
        <f t="shared" si="21"/>
        <v>4.258</v>
      </c>
      <c r="BW54" s="32">
        <f t="shared" si="22"/>
        <v>0</v>
      </c>
    </row>
    <row r="55" spans="1:75">
      <c r="A55" s="110" t="s">
        <v>108</v>
      </c>
      <c r="B55" s="32">
        <v>7.82</v>
      </c>
      <c r="D55" s="110">
        <f t="shared" si="32"/>
        <v>7.34</v>
      </c>
      <c r="E55" s="32">
        <v>7.82</v>
      </c>
      <c r="F55" s="110">
        <v>6.311</v>
      </c>
      <c r="G55" s="32">
        <v>21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>
        <f t="shared" si="23"/>
        <v>0</v>
      </c>
      <c r="V55" s="137">
        <f t="shared" si="2"/>
        <v>0.3</v>
      </c>
      <c r="W55" s="138">
        <f t="shared" si="6"/>
        <v>7.34</v>
      </c>
      <c r="X55" s="138">
        <f t="shared" si="28"/>
        <v>7.82</v>
      </c>
      <c r="Y55" s="138">
        <f t="shared" si="29"/>
        <v>6.311</v>
      </c>
      <c r="Z55" s="138">
        <f>Y55+LOOKUP(V55,Sheet2!A$3:A$24,Sheet2!J$3:J$24)</f>
        <v>6.651</v>
      </c>
      <c r="AA55" s="138">
        <f t="shared" si="7"/>
        <v>7.35</v>
      </c>
      <c r="AB55" s="138">
        <f t="shared" si="30"/>
        <v>7.83</v>
      </c>
      <c r="AC55" s="138">
        <f t="shared" si="31"/>
        <v>6.206</v>
      </c>
      <c r="AD55" s="138">
        <f>AC55+LOOKUP(V55,Sheet2!A$3:A$24,Sheet2!J$3:J$24)</f>
        <v>6.546</v>
      </c>
      <c r="AE55" s="138">
        <f t="shared" si="8"/>
        <v>1.169</v>
      </c>
      <c r="AF55" s="138">
        <f t="shared" si="9"/>
        <v>1.284</v>
      </c>
      <c r="AG55" s="137">
        <f>LOOKUP(V55,Sheet2!A$3:A$24,Sheet2!K$3:K$24)</f>
        <v>0.5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7">
        <f>LOOKUP(R55,Sheet3!A$2:A$7,Sheet3!D$2:D$7)</f>
        <v>0</v>
      </c>
      <c r="AJ55" s="137">
        <f t="shared" si="24"/>
        <v>0.48</v>
      </c>
      <c r="AK55" s="137">
        <f t="shared" si="25"/>
        <v>0.48</v>
      </c>
      <c r="AL55" s="138">
        <f t="shared" si="10"/>
        <v>1.339</v>
      </c>
      <c r="AM55" s="138">
        <f t="shared" si="11"/>
        <v>1.454</v>
      </c>
      <c r="AN55" s="138">
        <f t="shared" si="12"/>
        <v>1.3965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2">
        <f t="shared" si="13"/>
        <v>36.36486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2.0349</v>
      </c>
      <c r="AV55" s="154">
        <f>IF(AND(AE55&gt;3.5,AF55&gt;3.5),LOOKUP(Sheet1!V55,Sheet2!A$3:A$24,Sheet2!W$3:W$24),LOOKUP(V55,Sheet2!A$3:A$24,Sheet2!V$3:V$24))*G55</f>
        <v>2.56292330390134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22.9665353054122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6.41886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99.813</v>
      </c>
      <c r="BC55" s="159">
        <f t="shared" si="14"/>
        <v>94.542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36.36486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36.36486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2.554</v>
      </c>
      <c r="BV55" s="52">
        <f t="shared" si="21"/>
        <v>4.488</v>
      </c>
      <c r="BW55" s="32">
        <f t="shared" si="22"/>
        <v>0</v>
      </c>
    </row>
    <row r="56" spans="1:75">
      <c r="A56" s="110" t="s">
        <v>109</v>
      </c>
      <c r="B56" s="32">
        <v>7.83</v>
      </c>
      <c r="D56" s="110">
        <f t="shared" si="32"/>
        <v>7.35</v>
      </c>
      <c r="E56" s="32">
        <v>7.83</v>
      </c>
      <c r="F56" s="110">
        <v>6.206</v>
      </c>
      <c r="G56" s="32">
        <v>19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 t="str">
        <f t="shared" si="5"/>
        <v>A</v>
      </c>
      <c r="T56" s="113">
        <f t="shared" si="23"/>
        <v>0</v>
      </c>
      <c r="V56" s="137">
        <f t="shared" si="2"/>
        <v>0.3</v>
      </c>
      <c r="W56" s="138">
        <f t="shared" si="6"/>
        <v>7.35</v>
      </c>
      <c r="X56" s="138">
        <f t="shared" si="28"/>
        <v>7.83</v>
      </c>
      <c r="Y56" s="138">
        <f t="shared" si="29"/>
        <v>6.206</v>
      </c>
      <c r="Z56" s="138">
        <f>Y56+LOOKUP(V56,Sheet2!A$3:A$24,Sheet2!J$3:J$24)</f>
        <v>6.546</v>
      </c>
      <c r="AA56" s="138">
        <f t="shared" si="7"/>
        <v>7.27</v>
      </c>
      <c r="AB56" s="138">
        <f t="shared" si="30"/>
        <v>7.75</v>
      </c>
      <c r="AC56" s="138">
        <f t="shared" si="31"/>
        <v>6.113</v>
      </c>
      <c r="AD56" s="138">
        <f>AC56+LOOKUP(V56,Sheet2!A$3:A$24,Sheet2!J$3:J$24)</f>
        <v>6.453</v>
      </c>
      <c r="AE56" s="138">
        <f t="shared" si="8"/>
        <v>1.284</v>
      </c>
      <c r="AF56" s="138">
        <f t="shared" si="9"/>
        <v>1.297</v>
      </c>
      <c r="AG56" s="137">
        <f>LOOKUP(V56,Sheet2!A$3:A$24,Sheet2!K$3:K$24)</f>
        <v>0.5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7">
        <f>LOOKUP(R56,Sheet3!A$2:A$7,Sheet3!D$2:D$7)</f>
        <v>0</v>
      </c>
      <c r="AJ56" s="137">
        <f t="shared" si="24"/>
        <v>0.48</v>
      </c>
      <c r="AK56" s="137">
        <f t="shared" si="25"/>
        <v>0.48</v>
      </c>
      <c r="AL56" s="138">
        <f t="shared" si="10"/>
        <v>1.454</v>
      </c>
      <c r="AM56" s="138">
        <f t="shared" si="11"/>
        <v>1.467</v>
      </c>
      <c r="AN56" s="138">
        <f t="shared" si="12"/>
        <v>1.4605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15"/>
      <c r="AQ56" s="152">
        <f t="shared" si="13"/>
        <v>34.40938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1.8411</v>
      </c>
      <c r="AV56" s="154">
        <f>IF(AND(AE56&gt;3.5,AF56&gt;3.5),LOOKUP(Sheet1!V56,Sheet2!A$3:A$24,Sheet2!W$3:W$24),LOOKUP(V56,Sheet2!A$3:A$24,Sheet2!V$3:V$24))*G56</f>
        <v>2.31883537019645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20.7792462287063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7.31537999999998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92.739</v>
      </c>
      <c r="BC56" s="159">
        <f t="shared" si="14"/>
        <v>87.1593333333333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34.40938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34.40938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2.567</v>
      </c>
      <c r="BV56" s="52">
        <f t="shared" si="21"/>
        <v>4.514</v>
      </c>
      <c r="BW56" s="32">
        <f t="shared" si="22"/>
        <v>0</v>
      </c>
    </row>
    <row r="57" spans="1:75">
      <c r="A57" s="110" t="s">
        <v>110</v>
      </c>
      <c r="B57" s="32">
        <v>7.75</v>
      </c>
      <c r="D57" s="110">
        <f t="shared" si="32"/>
        <v>7.27</v>
      </c>
      <c r="E57" s="32">
        <v>7.75</v>
      </c>
      <c r="F57" s="110">
        <v>6.113</v>
      </c>
      <c r="G57" s="32">
        <v>22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7">
        <f t="shared" si="2"/>
        <v>0.3</v>
      </c>
      <c r="W57" s="138">
        <f t="shared" si="6"/>
        <v>7.27</v>
      </c>
      <c r="X57" s="138">
        <f t="shared" si="28"/>
        <v>7.75</v>
      </c>
      <c r="Y57" s="138">
        <f t="shared" si="29"/>
        <v>6.113</v>
      </c>
      <c r="Z57" s="138">
        <f>Y57+LOOKUP(V57,Sheet2!A$3:A$24,Sheet2!J$3:J$24)</f>
        <v>6.453</v>
      </c>
      <c r="AA57" s="138">
        <f t="shared" si="7"/>
        <v>7.24</v>
      </c>
      <c r="AB57" s="138">
        <f t="shared" si="30"/>
        <v>7.72</v>
      </c>
      <c r="AC57" s="138">
        <f t="shared" si="31"/>
        <v>6.001</v>
      </c>
      <c r="AD57" s="138">
        <f>AC57+LOOKUP(V57,Sheet2!A$3:A$24,Sheet2!J$3:J$24)</f>
        <v>6.341</v>
      </c>
      <c r="AE57" s="138">
        <f t="shared" si="8"/>
        <v>1.297</v>
      </c>
      <c r="AF57" s="138">
        <f t="shared" si="9"/>
        <v>1.379</v>
      </c>
      <c r="AG57" s="137">
        <f>LOOKUP(V57,Sheet2!A$3:A$24,Sheet2!K$3:K$24)</f>
        <v>0.5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7">
        <f>LOOKUP(R57,Sheet3!A$2:A$7,Sheet3!D$2:D$7)</f>
        <v>0</v>
      </c>
      <c r="AJ57" s="137">
        <f t="shared" si="24"/>
        <v>0.48</v>
      </c>
      <c r="AK57" s="137">
        <f t="shared" si="25"/>
        <v>0.48</v>
      </c>
      <c r="AL57" s="138">
        <f t="shared" si="10"/>
        <v>1.467</v>
      </c>
      <c r="AM57" s="138">
        <f t="shared" si="11"/>
        <v>1.549</v>
      </c>
      <c r="AN57" s="138">
        <f t="shared" si="12"/>
        <v>1.508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2">
        <f t="shared" si="13"/>
        <v>41.13824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2.1318</v>
      </c>
      <c r="AV57" s="154">
        <f>IF(AND(AE57&gt;3.5,AF57&gt;3.5),LOOKUP(Sheet1!V57,Sheet2!A$3:A$24,Sheet2!W$3:W$24),LOOKUP(V57,Sheet2!A$3:A$24,Sheet2!V$3:V$24))*G57</f>
        <v>2.68496727075379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24.0601798437652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9.76623999999999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109.472</v>
      </c>
      <c r="BC57" s="159">
        <f t="shared" si="14"/>
        <v>102.314666666667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41.13824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41.13824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2.649</v>
      </c>
      <c r="BV57" s="52">
        <f t="shared" si="21"/>
        <v>4.678</v>
      </c>
      <c r="BW57" s="32">
        <f t="shared" si="22"/>
        <v>0</v>
      </c>
    </row>
    <row r="58" spans="1:75">
      <c r="A58" s="110" t="s">
        <v>111</v>
      </c>
      <c r="B58" s="32">
        <v>7.72</v>
      </c>
      <c r="D58" s="110">
        <f t="shared" si="32"/>
        <v>7.24</v>
      </c>
      <c r="E58" s="32">
        <v>7.72</v>
      </c>
      <c r="F58" s="110">
        <v>6.001</v>
      </c>
      <c r="G58" s="32">
        <v>15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 t="str">
        <f t="shared" si="5"/>
        <v>A</v>
      </c>
      <c r="T58" s="113">
        <f t="shared" si="23"/>
        <v>0</v>
      </c>
      <c r="V58" s="137">
        <f t="shared" si="2"/>
        <v>0.3</v>
      </c>
      <c r="W58" s="138">
        <f t="shared" si="6"/>
        <v>7.24</v>
      </c>
      <c r="X58" s="138">
        <f t="shared" si="28"/>
        <v>7.72</v>
      </c>
      <c r="Y58" s="138">
        <f t="shared" si="29"/>
        <v>6.001</v>
      </c>
      <c r="Z58" s="138">
        <f>Y58+LOOKUP(V58,Sheet2!A$3:A$24,Sheet2!J$3:J$24)</f>
        <v>6.341</v>
      </c>
      <c r="AA58" s="138">
        <f t="shared" si="7"/>
        <v>7.21</v>
      </c>
      <c r="AB58" s="138">
        <f t="shared" si="30"/>
        <v>7.69</v>
      </c>
      <c r="AC58" s="138">
        <f t="shared" si="31"/>
        <v>5.927</v>
      </c>
      <c r="AD58" s="138">
        <f>AC58+LOOKUP(V58,Sheet2!A$3:A$24,Sheet2!J$3:J$24)</f>
        <v>6.267</v>
      </c>
      <c r="AE58" s="138">
        <f t="shared" si="8"/>
        <v>1.379</v>
      </c>
      <c r="AF58" s="138">
        <f t="shared" si="9"/>
        <v>1.423</v>
      </c>
      <c r="AG58" s="137">
        <f>LOOKUP(V58,Sheet2!A$3:A$24,Sheet2!K$3:K$24)</f>
        <v>0.5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37">
        <f>LOOKUP(R58,Sheet3!A$2:A$7,Sheet3!D$2:D$7)</f>
        <v>0</v>
      </c>
      <c r="AJ58" s="137">
        <f t="shared" si="24"/>
        <v>0.48</v>
      </c>
      <c r="AK58" s="137">
        <f t="shared" si="25"/>
        <v>0.48</v>
      </c>
      <c r="AL58" s="138">
        <f t="shared" si="10"/>
        <v>1.549</v>
      </c>
      <c r="AM58" s="138">
        <f t="shared" si="11"/>
        <v>1.593</v>
      </c>
      <c r="AN58" s="138">
        <f t="shared" si="12"/>
        <v>1.571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15"/>
      <c r="AQ58" s="152">
        <f t="shared" si="13"/>
        <v>29.2206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1.4535</v>
      </c>
      <c r="AV58" s="154">
        <f>IF(AND(AE58&gt;3.5,AF58&gt;3.5),LOOKUP(Sheet1!V58,Sheet2!A$3:A$24,Sheet2!W$3:W$24),LOOKUP(V58,Sheet2!A$3:A$24,Sheet2!V$3:V$24))*G58</f>
        <v>1.83065950278667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16.4046680752944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7.83060000000001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76.53</v>
      </c>
      <c r="BC58" s="159">
        <f t="shared" si="14"/>
        <v>71.02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29.2206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29.2206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2.693</v>
      </c>
      <c r="BV58" s="52">
        <f t="shared" si="21"/>
        <v>4.766</v>
      </c>
      <c r="BW58" s="32">
        <f t="shared" si="22"/>
        <v>0</v>
      </c>
    </row>
    <row r="59" spans="1:75">
      <c r="A59" s="110" t="s">
        <v>112</v>
      </c>
      <c r="B59" s="32">
        <v>7.69</v>
      </c>
      <c r="D59" s="110">
        <f t="shared" si="32"/>
        <v>7.21</v>
      </c>
      <c r="E59" s="32">
        <v>7.69</v>
      </c>
      <c r="F59" s="110">
        <v>5.927</v>
      </c>
      <c r="G59" s="32">
        <v>19</v>
      </c>
      <c r="I59" s="32">
        <v>0.48</v>
      </c>
      <c r="J59" s="32">
        <v>0.48</v>
      </c>
      <c r="L59" s="32">
        <v>1</v>
      </c>
      <c r="M59" s="32">
        <v>0</v>
      </c>
      <c r="N59" s="32">
        <v>1</v>
      </c>
      <c r="O59" s="32">
        <v>0</v>
      </c>
      <c r="P59" s="32">
        <f t="shared" si="26"/>
        <v>0</v>
      </c>
      <c r="R59" s="111" t="str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B</v>
      </c>
      <c r="S59" s="112" t="str">
        <f t="shared" si="5"/>
        <v>A</v>
      </c>
      <c r="T59" s="113">
        <f t="shared" si="23"/>
        <v>0</v>
      </c>
      <c r="V59" s="137">
        <f t="shared" si="2"/>
        <v>0.3</v>
      </c>
      <c r="W59" s="138">
        <f t="shared" si="6"/>
        <v>7.21</v>
      </c>
      <c r="X59" s="138">
        <f t="shared" si="28"/>
        <v>7.69</v>
      </c>
      <c r="Y59" s="138">
        <f t="shared" si="29"/>
        <v>5.927</v>
      </c>
      <c r="Z59" s="138">
        <f>Y59+LOOKUP(V59,Sheet2!A$3:A$24,Sheet2!J$3:J$24)</f>
        <v>6.267</v>
      </c>
      <c r="AA59" s="138">
        <f t="shared" si="7"/>
        <v>7.27</v>
      </c>
      <c r="AB59" s="138">
        <f t="shared" si="30"/>
        <v>7.75</v>
      </c>
      <c r="AC59" s="138">
        <f t="shared" si="31"/>
        <v>5.832</v>
      </c>
      <c r="AD59" s="138">
        <f>AC59+LOOKUP(V59,Sheet2!A$3:A$24,Sheet2!J$3:J$24)</f>
        <v>6.172</v>
      </c>
      <c r="AE59" s="138">
        <f t="shared" si="8"/>
        <v>1.423</v>
      </c>
      <c r="AF59" s="138">
        <f t="shared" si="9"/>
        <v>1.578</v>
      </c>
      <c r="AG59" s="137">
        <f>LOOKUP(V59,Sheet2!A$3:A$24,Sheet2!K$3:K$24)</f>
        <v>0.5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7">
        <f>LOOKUP(R59,Sheet3!A$2:A$7,Sheet3!D$2:D$7)</f>
        <v>0.35</v>
      </c>
      <c r="AJ59" s="137">
        <f t="shared" si="24"/>
        <v>0.48</v>
      </c>
      <c r="AK59" s="137">
        <f t="shared" si="25"/>
        <v>0.48</v>
      </c>
      <c r="AL59" s="138">
        <f t="shared" si="10"/>
        <v>1.943</v>
      </c>
      <c r="AM59" s="138">
        <f t="shared" si="11"/>
        <v>2.098</v>
      </c>
      <c r="AN59" s="138">
        <f t="shared" si="12"/>
        <v>2.0205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2">
        <f t="shared" si="13"/>
        <v>47.60298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8.246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1.8411</v>
      </c>
      <c r="AV59" s="154">
        <f>IF(AND(AE59&gt;3.5,AF59&gt;3.5),LOOKUP(Sheet1!V59,Sheet2!A$3:A$24,Sheet2!W$3:W$24),LOOKUP(V59,Sheet2!A$3:A$24,Sheet2!V$3:V$24))*G59</f>
        <v>2.31883537019645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20.7792462287063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12.26298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114.019</v>
      </c>
      <c r="BC59" s="159">
        <f t="shared" si="14"/>
        <v>101.346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47.60298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47.60298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3.198</v>
      </c>
      <c r="BV59" s="52">
        <f t="shared" si="21"/>
        <v>5.776</v>
      </c>
      <c r="BW59" s="32">
        <f t="shared" si="22"/>
        <v>19</v>
      </c>
    </row>
    <row r="60" spans="1:75">
      <c r="A60" s="110" t="s">
        <v>113</v>
      </c>
      <c r="B60" s="32">
        <v>7.75</v>
      </c>
      <c r="D60" s="110">
        <f t="shared" si="32"/>
        <v>7.27</v>
      </c>
      <c r="E60" s="32">
        <v>7.75</v>
      </c>
      <c r="F60" s="110">
        <v>5.832</v>
      </c>
      <c r="G60" s="32">
        <v>8</v>
      </c>
      <c r="I60" s="32">
        <v>0.48</v>
      </c>
      <c r="J60" s="32">
        <v>0.48</v>
      </c>
      <c r="L60" s="32">
        <v>1</v>
      </c>
      <c r="M60" s="32">
        <v>0</v>
      </c>
      <c r="N60" s="32">
        <v>1</v>
      </c>
      <c r="O60" s="32">
        <v>0</v>
      </c>
      <c r="P60" s="32">
        <f t="shared" si="26"/>
        <v>0</v>
      </c>
      <c r="R60" s="111" t="str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B</v>
      </c>
      <c r="S60" s="112" t="str">
        <f t="shared" si="5"/>
        <v>A</v>
      </c>
      <c r="T60" s="113">
        <f t="shared" si="23"/>
        <v>0</v>
      </c>
      <c r="V60" s="137">
        <f t="shared" si="2"/>
        <v>0.3</v>
      </c>
      <c r="W60" s="138">
        <f t="shared" si="6"/>
        <v>7.27</v>
      </c>
      <c r="X60" s="138">
        <f t="shared" si="28"/>
        <v>7.75</v>
      </c>
      <c r="Y60" s="138">
        <f t="shared" si="29"/>
        <v>5.832</v>
      </c>
      <c r="Z60" s="138">
        <f>Y60+LOOKUP(V60,Sheet2!A$3:A$24,Sheet2!J$3:J$24)</f>
        <v>6.172</v>
      </c>
      <c r="AA60" s="138">
        <f t="shared" si="7"/>
        <v>7.25</v>
      </c>
      <c r="AB60" s="138">
        <f t="shared" si="30"/>
        <v>7.73</v>
      </c>
      <c r="AC60" s="138">
        <f t="shared" si="31"/>
        <v>5.794</v>
      </c>
      <c r="AD60" s="138">
        <f>AC60+LOOKUP(V60,Sheet2!A$3:A$24,Sheet2!J$3:J$24)</f>
        <v>6.134</v>
      </c>
      <c r="AE60" s="138">
        <f t="shared" si="8"/>
        <v>1.578</v>
      </c>
      <c r="AF60" s="138">
        <f t="shared" si="9"/>
        <v>1.596</v>
      </c>
      <c r="AG60" s="137">
        <f>LOOKUP(V60,Sheet2!A$3:A$24,Sheet2!K$3:K$24)</f>
        <v>0.5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37">
        <f>LOOKUP(R60,Sheet3!A$2:A$7,Sheet3!D$2:D$7)</f>
        <v>0.35</v>
      </c>
      <c r="AJ60" s="137">
        <f t="shared" si="24"/>
        <v>0.48</v>
      </c>
      <c r="AK60" s="137">
        <f t="shared" si="25"/>
        <v>0.48</v>
      </c>
      <c r="AL60" s="138">
        <f t="shared" si="10"/>
        <v>2.098</v>
      </c>
      <c r="AM60" s="138">
        <f t="shared" si="11"/>
        <v>2.116</v>
      </c>
      <c r="AN60" s="138">
        <f t="shared" si="12"/>
        <v>2.107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15"/>
      <c r="AQ60" s="152">
        <f t="shared" si="13"/>
        <v>20.90144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3.472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0.7752</v>
      </c>
      <c r="AV60" s="154">
        <f>IF(AND(AE60&gt;3.5,AF60&gt;3.5),LOOKUP(Sheet1!V60,Sheet2!A$3:A$24,Sheet2!W$3:W$24),LOOKUP(V60,Sheet2!A$3:A$24,Sheet2!V$3:V$24))*G60</f>
        <v>0.97635173481956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8.7491563068237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6.02144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49.392</v>
      </c>
      <c r="BC60" s="159">
        <f t="shared" si="14"/>
        <v>43.5946666666667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20.90144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20.90144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3.216</v>
      </c>
      <c r="BV60" s="52">
        <f t="shared" si="21"/>
        <v>5.812</v>
      </c>
      <c r="BW60" s="32">
        <f t="shared" si="22"/>
        <v>8</v>
      </c>
    </row>
    <row r="61" spans="1:75">
      <c r="A61" s="110" t="s">
        <v>114</v>
      </c>
      <c r="B61" s="32">
        <v>7.73</v>
      </c>
      <c r="D61" s="110">
        <f t="shared" si="32"/>
        <v>7.25</v>
      </c>
      <c r="E61" s="32">
        <v>7.73</v>
      </c>
      <c r="F61" s="110">
        <v>5.794</v>
      </c>
      <c r="G61" s="32">
        <v>4</v>
      </c>
      <c r="I61" s="32">
        <v>0.48</v>
      </c>
      <c r="J61" s="32">
        <v>0.48</v>
      </c>
      <c r="L61" s="32">
        <v>1</v>
      </c>
      <c r="M61" s="32">
        <v>0</v>
      </c>
      <c r="N61" s="32">
        <v>1</v>
      </c>
      <c r="O61" s="32">
        <v>0</v>
      </c>
      <c r="P61" s="32">
        <f t="shared" si="26"/>
        <v>0</v>
      </c>
      <c r="R61" s="111" t="str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B</v>
      </c>
      <c r="S61" s="112" t="str">
        <f t="shared" si="5"/>
        <v>A</v>
      </c>
      <c r="T61" s="113">
        <f t="shared" si="23"/>
        <v>0</v>
      </c>
      <c r="V61" s="137">
        <f t="shared" si="2"/>
        <v>0.3</v>
      </c>
      <c r="W61" s="138">
        <f t="shared" si="6"/>
        <v>7.25</v>
      </c>
      <c r="X61" s="138">
        <f t="shared" si="28"/>
        <v>7.73</v>
      </c>
      <c r="Y61" s="138">
        <f t="shared" si="29"/>
        <v>5.794</v>
      </c>
      <c r="Z61" s="138">
        <f>Y61+LOOKUP(V61,Sheet2!A$3:A$24,Sheet2!J$3:J$24)</f>
        <v>6.134</v>
      </c>
      <c r="AA61" s="138">
        <f t="shared" si="7"/>
        <v>7.36</v>
      </c>
      <c r="AB61" s="138">
        <f t="shared" si="30"/>
        <v>7.84</v>
      </c>
      <c r="AC61" s="138">
        <f t="shared" si="31"/>
        <v>5.772</v>
      </c>
      <c r="AD61" s="138">
        <f>AC61+LOOKUP(V61,Sheet2!A$3:A$24,Sheet2!J$3:J$24)</f>
        <v>6.112</v>
      </c>
      <c r="AE61" s="138">
        <f t="shared" si="8"/>
        <v>1.596</v>
      </c>
      <c r="AF61" s="138">
        <f t="shared" si="9"/>
        <v>1.728</v>
      </c>
      <c r="AG61" s="137">
        <f>LOOKUP(V61,Sheet2!A$3:A$24,Sheet2!K$3:K$24)</f>
        <v>0.5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7">
        <f>LOOKUP(R61,Sheet3!A$2:A$7,Sheet3!D$2:D$7)</f>
        <v>0.35</v>
      </c>
      <c r="AJ61" s="137">
        <f t="shared" si="24"/>
        <v>0.48</v>
      </c>
      <c r="AK61" s="137">
        <f t="shared" si="25"/>
        <v>0.48</v>
      </c>
      <c r="AL61" s="138">
        <f t="shared" si="10"/>
        <v>2.116</v>
      </c>
      <c r="AM61" s="138">
        <f t="shared" si="11"/>
        <v>2.248</v>
      </c>
      <c r="AN61" s="138">
        <f t="shared" si="12"/>
        <v>2.182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2">
        <f t="shared" si="13"/>
        <v>10.82272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1.736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0.3876</v>
      </c>
      <c r="AV61" s="154">
        <f>IF(AND(AE61&gt;3.5,AF61&gt;3.5),LOOKUP(Sheet1!V61,Sheet2!A$3:A$24,Sheet2!W$3:W$24),LOOKUP(V61,Sheet2!A$3:A$24,Sheet2!V$3:V$24))*G61</f>
        <v>0.48817586740978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4.37457815341185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3.38272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25.296</v>
      </c>
      <c r="BC61" s="159">
        <f t="shared" si="14"/>
        <v>22.1973333333333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10.82272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10.82272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3.348</v>
      </c>
      <c r="BV61" s="52">
        <f t="shared" si="21"/>
        <v>6.076</v>
      </c>
      <c r="BW61" s="32">
        <f t="shared" si="22"/>
        <v>4</v>
      </c>
    </row>
    <row r="62" spans="1:75">
      <c r="A62" s="110" t="s">
        <v>115</v>
      </c>
      <c r="B62" s="32">
        <v>7.84</v>
      </c>
      <c r="D62" s="110">
        <f t="shared" si="32"/>
        <v>7.36</v>
      </c>
      <c r="E62" s="32">
        <v>7.84</v>
      </c>
      <c r="F62" s="110">
        <v>5.772</v>
      </c>
      <c r="G62" s="32">
        <v>9</v>
      </c>
      <c r="I62" s="32">
        <v>0.48</v>
      </c>
      <c r="J62" s="32">
        <v>0.48</v>
      </c>
      <c r="L62" s="32">
        <v>1</v>
      </c>
      <c r="M62" s="32">
        <v>0</v>
      </c>
      <c r="N62" s="32">
        <v>1</v>
      </c>
      <c r="O62" s="32">
        <v>0</v>
      </c>
      <c r="P62" s="32">
        <f t="shared" si="26"/>
        <v>0</v>
      </c>
      <c r="R62" s="111" t="str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B</v>
      </c>
      <c r="S62" s="112" t="str">
        <f t="shared" si="5"/>
        <v>A</v>
      </c>
      <c r="T62" s="113">
        <f t="shared" si="23"/>
        <v>0</v>
      </c>
      <c r="V62" s="137">
        <f t="shared" si="2"/>
        <v>0.3</v>
      </c>
      <c r="W62" s="138">
        <f t="shared" si="6"/>
        <v>7.36</v>
      </c>
      <c r="X62" s="138">
        <f t="shared" si="28"/>
        <v>7.84</v>
      </c>
      <c r="Y62" s="138">
        <f t="shared" si="29"/>
        <v>5.772</v>
      </c>
      <c r="Z62" s="138">
        <f>Y62+LOOKUP(V62,Sheet2!A$3:A$24,Sheet2!J$3:J$24)</f>
        <v>6.112</v>
      </c>
      <c r="AA62" s="138">
        <f t="shared" si="7"/>
        <v>7.36</v>
      </c>
      <c r="AB62" s="138">
        <f t="shared" si="30"/>
        <v>7.84</v>
      </c>
      <c r="AC62" s="138">
        <f t="shared" si="31"/>
        <v>5.728</v>
      </c>
      <c r="AD62" s="138">
        <f>AC62+LOOKUP(V62,Sheet2!A$3:A$24,Sheet2!J$3:J$24)</f>
        <v>6.068</v>
      </c>
      <c r="AE62" s="138">
        <f t="shared" si="8"/>
        <v>1.728</v>
      </c>
      <c r="AF62" s="138">
        <f t="shared" si="9"/>
        <v>1.772</v>
      </c>
      <c r="AG62" s="137">
        <f>LOOKUP(V62,Sheet2!A$3:A$24,Sheet2!K$3:K$24)</f>
        <v>0.5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37">
        <f>LOOKUP(R62,Sheet3!A$2:A$7,Sheet3!D$2:D$7)</f>
        <v>0.35</v>
      </c>
      <c r="AJ62" s="137">
        <f t="shared" si="24"/>
        <v>0.48</v>
      </c>
      <c r="AK62" s="137">
        <f t="shared" si="25"/>
        <v>0.48</v>
      </c>
      <c r="AL62" s="138">
        <f t="shared" si="10"/>
        <v>2.248</v>
      </c>
      <c r="AM62" s="138">
        <f t="shared" si="11"/>
        <v>2.292</v>
      </c>
      <c r="AN62" s="138">
        <f t="shared" si="12"/>
        <v>2.27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15"/>
      <c r="AQ62" s="152">
        <f t="shared" si="13"/>
        <v>25.3332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3.906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0.8721</v>
      </c>
      <c r="AV62" s="154">
        <f>IF(AND(AE62&gt;3.5,AF62&gt;3.5),LOOKUP(Sheet1!V62,Sheet2!A$3:A$24,Sheet2!W$3:W$24),LOOKUP(V62,Sheet2!A$3:A$24,Sheet2!V$3:V$24))*G62</f>
        <v>1.098395701672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9.84280084517667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8.5932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58.5</v>
      </c>
      <c r="BC62" s="159">
        <f t="shared" si="14"/>
        <v>51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25.3332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25.3332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3.392</v>
      </c>
      <c r="BV62" s="52">
        <f t="shared" si="21"/>
        <v>6.164</v>
      </c>
      <c r="BW62" s="32">
        <f t="shared" si="22"/>
        <v>9</v>
      </c>
    </row>
    <row r="63" spans="1:75">
      <c r="A63" s="110" t="s">
        <v>116</v>
      </c>
      <c r="B63" s="32">
        <v>7.84</v>
      </c>
      <c r="D63" s="110">
        <f t="shared" si="32"/>
        <v>7.36</v>
      </c>
      <c r="E63" s="32">
        <v>7.84</v>
      </c>
      <c r="F63" s="110">
        <v>5.728</v>
      </c>
      <c r="G63" s="32">
        <v>11</v>
      </c>
      <c r="I63" s="32">
        <v>0.48</v>
      </c>
      <c r="J63" s="32">
        <v>0.48</v>
      </c>
      <c r="L63" s="32">
        <v>1</v>
      </c>
      <c r="M63" s="32">
        <v>0</v>
      </c>
      <c r="N63" s="32">
        <v>1</v>
      </c>
      <c r="O63" s="32">
        <v>0</v>
      </c>
      <c r="P63" s="32">
        <f t="shared" si="26"/>
        <v>0</v>
      </c>
      <c r="R63" s="111" t="str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B</v>
      </c>
      <c r="S63" s="112" t="str">
        <f t="shared" si="5"/>
        <v>A</v>
      </c>
      <c r="T63" s="113">
        <f t="shared" si="23"/>
        <v>0</v>
      </c>
      <c r="V63" s="137">
        <f t="shared" si="2"/>
        <v>0.3</v>
      </c>
      <c r="W63" s="138">
        <f t="shared" si="6"/>
        <v>7.36</v>
      </c>
      <c r="X63" s="138">
        <f t="shared" si="28"/>
        <v>7.84</v>
      </c>
      <c r="Y63" s="138">
        <f t="shared" si="29"/>
        <v>5.728</v>
      </c>
      <c r="Z63" s="138">
        <f>Y63+LOOKUP(V63,Sheet2!A$3:A$24,Sheet2!J$3:J$24)</f>
        <v>6.068</v>
      </c>
      <c r="AA63" s="138">
        <f t="shared" si="7"/>
        <v>7.33</v>
      </c>
      <c r="AB63" s="138">
        <f t="shared" si="30"/>
        <v>7.81</v>
      </c>
      <c r="AC63" s="138">
        <f t="shared" si="31"/>
        <v>5.673</v>
      </c>
      <c r="AD63" s="138">
        <f>AC63+LOOKUP(V63,Sheet2!A$3:A$24,Sheet2!J$3:J$24)</f>
        <v>6.013</v>
      </c>
      <c r="AE63" s="138">
        <f t="shared" si="8"/>
        <v>1.772</v>
      </c>
      <c r="AF63" s="138">
        <f t="shared" si="9"/>
        <v>1.797</v>
      </c>
      <c r="AG63" s="137">
        <f>LOOKUP(V63,Sheet2!A$3:A$24,Sheet2!K$3:K$24)</f>
        <v>0.5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37">
        <f>LOOKUP(R63,Sheet3!A$2:A$7,Sheet3!D$2:D$7)</f>
        <v>0.35</v>
      </c>
      <c r="AJ63" s="137">
        <f t="shared" si="24"/>
        <v>0.48</v>
      </c>
      <c r="AK63" s="137">
        <f t="shared" si="25"/>
        <v>0.48</v>
      </c>
      <c r="AL63" s="138">
        <f t="shared" si="10"/>
        <v>2.292</v>
      </c>
      <c r="AM63" s="138">
        <f t="shared" si="11"/>
        <v>2.317</v>
      </c>
      <c r="AN63" s="138">
        <f t="shared" si="12"/>
        <v>2.3045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15"/>
      <c r="AQ63" s="152">
        <f t="shared" si="13"/>
        <v>31.43338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4.774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1.0659</v>
      </c>
      <c r="AV63" s="154">
        <f>IF(AND(AE63&gt;3.5,AF63&gt;3.5),LOOKUP(Sheet1!V63,Sheet2!A$3:A$24,Sheet2!W$3:W$24),LOOKUP(V63,Sheet2!A$3:A$24,Sheet2!V$3:V$24))*G63</f>
        <v>1.34248363537689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12.0300899218826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10.97338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72.259</v>
      </c>
      <c r="BC63" s="159">
        <f t="shared" si="14"/>
        <v>62.8393333333333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31.43338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31.43338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3.417</v>
      </c>
      <c r="BV63" s="52">
        <f t="shared" si="21"/>
        <v>6.214</v>
      </c>
      <c r="BW63" s="32">
        <f t="shared" si="22"/>
        <v>11</v>
      </c>
    </row>
    <row r="64" spans="1:75">
      <c r="A64" s="110" t="s">
        <v>117</v>
      </c>
      <c r="B64" s="32">
        <v>7.81</v>
      </c>
      <c r="D64" s="110">
        <f t="shared" si="32"/>
        <v>7.33</v>
      </c>
      <c r="E64" s="32">
        <v>7.81</v>
      </c>
      <c r="F64" s="110">
        <v>5.673</v>
      </c>
      <c r="G64" s="32">
        <v>15</v>
      </c>
      <c r="I64" s="32">
        <v>0.48</v>
      </c>
      <c r="J64" s="32">
        <v>0.48</v>
      </c>
      <c r="L64" s="32">
        <v>1</v>
      </c>
      <c r="M64" s="32">
        <v>0</v>
      </c>
      <c r="N64" s="32">
        <v>1</v>
      </c>
      <c r="O64" s="32">
        <v>0</v>
      </c>
      <c r="P64" s="32">
        <f t="shared" si="26"/>
        <v>0</v>
      </c>
      <c r="R64" s="111" t="str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B</v>
      </c>
      <c r="S64" s="112" t="str">
        <f t="shared" si="5"/>
        <v>A</v>
      </c>
      <c r="T64" s="113">
        <f t="shared" si="23"/>
        <v>0</v>
      </c>
      <c r="V64" s="137">
        <f t="shared" si="2"/>
        <v>0.3</v>
      </c>
      <c r="W64" s="138">
        <f t="shared" si="6"/>
        <v>7.33</v>
      </c>
      <c r="X64" s="138">
        <f t="shared" si="28"/>
        <v>7.81</v>
      </c>
      <c r="Y64" s="138">
        <f t="shared" si="29"/>
        <v>5.673</v>
      </c>
      <c r="Z64" s="138">
        <f>Y64+LOOKUP(V64,Sheet2!A$3:A$24,Sheet2!J$3:J$24)</f>
        <v>6.013</v>
      </c>
      <c r="AA64" s="138">
        <f t="shared" si="7"/>
        <v>7.34</v>
      </c>
      <c r="AB64" s="138">
        <f t="shared" si="30"/>
        <v>7.82</v>
      </c>
      <c r="AC64" s="138">
        <f t="shared" si="31"/>
        <v>5.6</v>
      </c>
      <c r="AD64" s="138">
        <f>AC64+LOOKUP(V64,Sheet2!A$3:A$24,Sheet2!J$3:J$24)</f>
        <v>5.94</v>
      </c>
      <c r="AE64" s="138">
        <f t="shared" si="8"/>
        <v>1.797</v>
      </c>
      <c r="AF64" s="138">
        <f t="shared" si="9"/>
        <v>1.88</v>
      </c>
      <c r="AG64" s="137">
        <f>LOOKUP(V64,Sheet2!A$3:A$24,Sheet2!K$3:K$24)</f>
        <v>0.5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7">
        <f>LOOKUP(R64,Sheet3!A$2:A$7,Sheet3!D$2:D$7)</f>
        <v>0.35</v>
      </c>
      <c r="AJ64" s="137">
        <f t="shared" si="24"/>
        <v>0.48</v>
      </c>
      <c r="AK64" s="137">
        <f t="shared" si="25"/>
        <v>0.48</v>
      </c>
      <c r="AL64" s="138">
        <f t="shared" si="10"/>
        <v>2.317</v>
      </c>
      <c r="AM64" s="138">
        <f t="shared" si="11"/>
        <v>2.4</v>
      </c>
      <c r="AN64" s="138">
        <f t="shared" si="12"/>
        <v>2.3585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2">
        <f t="shared" si="13"/>
        <v>43.8681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6.51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1.4535</v>
      </c>
      <c r="AV64" s="154">
        <f>IF(AND(AE64&gt;3.5,AF64&gt;3.5),LOOKUP(Sheet1!V64,Sheet2!A$3:A$24,Sheet2!W$3:W$24),LOOKUP(V64,Sheet2!A$3:A$24,Sheet2!V$3:V$24))*G64</f>
        <v>1.83065950278667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16.4046680752944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15.9681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100.155</v>
      </c>
      <c r="BC64" s="159">
        <f t="shared" si="14"/>
        <v>86.77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43.8681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43.8681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3.5</v>
      </c>
      <c r="BV64" s="52">
        <f t="shared" si="21"/>
        <v>6.38</v>
      </c>
      <c r="BW64" s="32">
        <f t="shared" si="22"/>
        <v>15</v>
      </c>
    </row>
    <row r="65" spans="1:75">
      <c r="A65" s="110" t="s">
        <v>118</v>
      </c>
      <c r="B65" s="32">
        <v>7.82</v>
      </c>
      <c r="D65" s="110">
        <f t="shared" si="32"/>
        <v>7.34</v>
      </c>
      <c r="E65" s="32">
        <v>7.82</v>
      </c>
      <c r="F65" s="110">
        <v>5.6</v>
      </c>
      <c r="G65" s="32">
        <v>10</v>
      </c>
      <c r="I65" s="32">
        <v>0.48</v>
      </c>
      <c r="J65" s="32">
        <v>0.48</v>
      </c>
      <c r="L65" s="32">
        <v>1</v>
      </c>
      <c r="M65" s="32">
        <v>0</v>
      </c>
      <c r="N65" s="32">
        <v>1</v>
      </c>
      <c r="O65" s="32">
        <v>0</v>
      </c>
      <c r="P65" s="32">
        <f t="shared" si="26"/>
        <v>0</v>
      </c>
      <c r="R65" s="111" t="str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B</v>
      </c>
      <c r="S65" s="112" t="str">
        <f t="shared" si="5"/>
        <v>A</v>
      </c>
      <c r="T65" s="113">
        <f t="shared" si="23"/>
        <v>0</v>
      </c>
      <c r="V65" s="137">
        <f t="shared" si="2"/>
        <v>0.3</v>
      </c>
      <c r="W65" s="138">
        <f t="shared" si="6"/>
        <v>7.34</v>
      </c>
      <c r="X65" s="138">
        <f t="shared" si="28"/>
        <v>7.82</v>
      </c>
      <c r="Y65" s="138">
        <f t="shared" si="29"/>
        <v>5.6</v>
      </c>
      <c r="Z65" s="138">
        <f>Y65+LOOKUP(V65,Sheet2!A$3:A$24,Sheet2!J$3:J$24)</f>
        <v>5.94</v>
      </c>
      <c r="AA65" s="138">
        <f t="shared" si="7"/>
        <v>7.32</v>
      </c>
      <c r="AB65" s="138">
        <f t="shared" si="30"/>
        <v>7.8</v>
      </c>
      <c r="AC65" s="138">
        <f t="shared" si="31"/>
        <v>5.55</v>
      </c>
      <c r="AD65" s="138">
        <f>AC65+LOOKUP(V65,Sheet2!A$3:A$24,Sheet2!J$3:J$24)</f>
        <v>5.89</v>
      </c>
      <c r="AE65" s="138">
        <f t="shared" si="8"/>
        <v>1.88</v>
      </c>
      <c r="AF65" s="138">
        <f t="shared" si="9"/>
        <v>1.91</v>
      </c>
      <c r="AG65" s="137">
        <f>LOOKUP(V65,Sheet2!A$3:A$24,Sheet2!K$3:K$24)</f>
        <v>0.5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37">
        <f>LOOKUP(R65,Sheet3!A$2:A$7,Sheet3!D$2:D$7)</f>
        <v>0.35</v>
      </c>
      <c r="AJ65" s="137">
        <f t="shared" si="24"/>
        <v>0.48</v>
      </c>
      <c r="AK65" s="137">
        <f t="shared" si="25"/>
        <v>0.48</v>
      </c>
      <c r="AL65" s="138">
        <f t="shared" si="10"/>
        <v>2.4</v>
      </c>
      <c r="AM65" s="138">
        <f t="shared" si="11"/>
        <v>2.43</v>
      </c>
      <c r="AN65" s="138">
        <f t="shared" si="12"/>
        <v>2.415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15"/>
      <c r="AQ65" s="152">
        <f t="shared" si="13"/>
        <v>29.946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4.34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0.969</v>
      </c>
      <c r="AV65" s="154">
        <f>IF(AND(AE65&gt;3.5,AF65&gt;3.5),LOOKUP(Sheet1!V65,Sheet2!A$3:A$24,Sheet2!W$3:W$24),LOOKUP(V65,Sheet2!A$3:A$24,Sheet2!V$3:V$24))*G65</f>
        <v>1.22043966852445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10.9364453835296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11.346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67.9</v>
      </c>
      <c r="BC65" s="159">
        <f t="shared" si="14"/>
        <v>58.6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29.946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29.946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3.53</v>
      </c>
      <c r="BV65" s="52">
        <f t="shared" si="21"/>
        <v>6.44</v>
      </c>
      <c r="BW65" s="32">
        <f t="shared" si="22"/>
        <v>10</v>
      </c>
    </row>
    <row r="66" spans="1:75">
      <c r="A66" s="110" t="s">
        <v>119</v>
      </c>
      <c r="B66" s="32">
        <v>7.8</v>
      </c>
      <c r="D66" s="110">
        <f t="shared" si="32"/>
        <v>7.32</v>
      </c>
      <c r="E66" s="32">
        <v>7.8</v>
      </c>
      <c r="F66" s="110">
        <v>5.55</v>
      </c>
      <c r="G66" s="32">
        <v>0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0.48</v>
      </c>
      <c r="AK66" s="137">
        <f t="shared" si="25"/>
        <v>0.48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0.48</v>
      </c>
      <c r="BV66" s="52">
        <f t="shared" si="21"/>
        <v>0.96</v>
      </c>
      <c r="BW66" s="32">
        <f t="shared" si="22"/>
        <v>0</v>
      </c>
    </row>
    <row r="67" spans="1:75">
      <c r="A67" s="110" t="s">
        <v>120</v>
      </c>
      <c r="B67" s="32">
        <v>7.81</v>
      </c>
      <c r="D67" s="110">
        <f t="shared" si="32"/>
        <v>7.33</v>
      </c>
      <c r="E67" s="32">
        <v>7.81</v>
      </c>
      <c r="F67" s="110">
        <v>6.78</v>
      </c>
      <c r="G67" s="32">
        <v>5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 t="str">
        <f t="shared" si="5"/>
        <v>A</v>
      </c>
      <c r="T67" s="113">
        <f t="shared" si="23"/>
        <v>0</v>
      </c>
      <c r="V67" s="137">
        <f t="shared" ref="V67:V130" si="33">IF(G67=0,0,IF(NOT(H67=0),H67,V66))</f>
        <v>0.3</v>
      </c>
      <c r="W67" s="138">
        <f t="shared" si="6"/>
        <v>7.33</v>
      </c>
      <c r="X67" s="138">
        <f t="shared" si="28"/>
        <v>7.81</v>
      </c>
      <c r="Y67" s="138">
        <f t="shared" si="29"/>
        <v>6.78</v>
      </c>
      <c r="Z67" s="138">
        <f>Y67+LOOKUP(V67,Sheet2!A$3:A$24,Sheet2!J$3:J$24)</f>
        <v>7.12</v>
      </c>
      <c r="AA67" s="138">
        <f t="shared" si="7"/>
        <v>7.35</v>
      </c>
      <c r="AB67" s="138">
        <f t="shared" si="30"/>
        <v>7.83</v>
      </c>
      <c r="AC67" s="138">
        <f t="shared" si="31"/>
        <v>6.753</v>
      </c>
      <c r="AD67" s="138">
        <f>AC67+LOOKUP(V67,Sheet2!A$3:A$24,Sheet2!J$3:J$24)</f>
        <v>7.093</v>
      </c>
      <c r="AE67" s="138">
        <f t="shared" si="8"/>
        <v>0.69</v>
      </c>
      <c r="AF67" s="138">
        <f t="shared" si="9"/>
        <v>0.737</v>
      </c>
      <c r="AG67" s="137">
        <f>LOOKUP(V67,Sheet2!A$3:A$24,Sheet2!K$3:K$24)</f>
        <v>0.5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37">
        <f>LOOKUP(R67,Sheet3!A$2:A$7,Sheet3!D$2:D$7)</f>
        <v>0</v>
      </c>
      <c r="AJ67" s="137">
        <f t="shared" si="24"/>
        <v>0.48</v>
      </c>
      <c r="AK67" s="137">
        <f t="shared" si="25"/>
        <v>0.48</v>
      </c>
      <c r="AL67" s="138">
        <f t="shared" si="10"/>
        <v>0.86</v>
      </c>
      <c r="AM67" s="138">
        <f t="shared" si="11"/>
        <v>0.907</v>
      </c>
      <c r="AN67" s="138">
        <f t="shared" si="12"/>
        <v>0.8835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15"/>
      <c r="AQ67" s="152">
        <f t="shared" si="13"/>
        <v>5.4777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0.4845</v>
      </c>
      <c r="AV67" s="154">
        <f>IF(AND(AE67&gt;3.5,AF67&gt;3.5),LOOKUP(Sheet1!V67,Sheet2!A$3:A$24,Sheet2!W$3:W$24),LOOKUP(V67,Sheet2!A$3:A$24,Sheet2!V$3:V$24))*G67</f>
        <v>0.610219834262225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3.81592269176481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4.10782519111308e-15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18.635</v>
      </c>
      <c r="BC67" s="159">
        <f t="shared" si="14"/>
        <v>19.09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5.4777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5.4777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2.007</v>
      </c>
      <c r="BV67" s="52">
        <f t="shared" si="21"/>
        <v>3.394</v>
      </c>
      <c r="BW67" s="32">
        <f t="shared" si="22"/>
        <v>0</v>
      </c>
    </row>
    <row r="68" spans="1:75">
      <c r="A68" s="110" t="s">
        <v>109</v>
      </c>
      <c r="B68" s="32">
        <v>7.83</v>
      </c>
      <c r="D68" s="110">
        <f t="shared" si="32"/>
        <v>7.35</v>
      </c>
      <c r="E68" s="32">
        <v>7.83</v>
      </c>
      <c r="F68" s="110">
        <v>6.753</v>
      </c>
      <c r="G68" s="32">
        <v>0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0.48</v>
      </c>
      <c r="AK68" s="137">
        <f t="shared" si="25"/>
        <v>0.48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0.48</v>
      </c>
      <c r="BV68" s="52">
        <f t="shared" ref="BV68:BV131" si="50">(MAX(AL68,AM68)+AJ68)*2+AO68*0.5</f>
        <v>0.96</v>
      </c>
      <c r="BW68" s="32">
        <f t="shared" ref="BW68:BW131" si="51">IF(N68=1,G68,0)</f>
        <v>0</v>
      </c>
    </row>
    <row r="69" spans="1:75">
      <c r="A69" s="110" t="s">
        <v>121</v>
      </c>
      <c r="B69" s="32">
        <v>8.13</v>
      </c>
      <c r="D69" s="110">
        <f t="shared" si="32"/>
        <v>7.65</v>
      </c>
      <c r="E69" s="32">
        <v>8.13</v>
      </c>
      <c r="F69" s="110">
        <v>7.1</v>
      </c>
      <c r="G69" s="32">
        <v>4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 t="str">
        <f t="shared" si="34"/>
        <v>A</v>
      </c>
      <c r="T69" s="113" t="str">
        <f t="shared" ref="T69:T132" si="52">IF(G69=0,0,IF(OR(AE69&lt;0.5,AF69&lt;0.5),"Y",0))</f>
        <v>Y</v>
      </c>
      <c r="V69" s="137">
        <f t="shared" si="33"/>
        <v>0.3</v>
      </c>
      <c r="W69" s="138">
        <f t="shared" si="35"/>
        <v>7.65</v>
      </c>
      <c r="X69" s="138">
        <f t="shared" si="28"/>
        <v>8.13</v>
      </c>
      <c r="Y69" s="138">
        <f t="shared" si="29"/>
        <v>7.1</v>
      </c>
      <c r="Z69" s="138">
        <f>Y69+LOOKUP(V69,Sheet2!A$3:A$24,Sheet2!J$3:J$24)</f>
        <v>7.44</v>
      </c>
      <c r="AA69" s="138">
        <f t="shared" si="36"/>
        <v>7.35</v>
      </c>
      <c r="AB69" s="138">
        <f t="shared" si="30"/>
        <v>7.83</v>
      </c>
      <c r="AC69" s="138">
        <f t="shared" si="31"/>
        <v>7.082</v>
      </c>
      <c r="AD69" s="138">
        <f>AC69+LOOKUP(V69,Sheet2!A$3:A$24,Sheet2!J$3:J$24)</f>
        <v>7.422</v>
      </c>
      <c r="AE69" s="138">
        <f t="shared" si="37"/>
        <v>0.690000000000001</v>
      </c>
      <c r="AF69" s="138">
        <f t="shared" si="38"/>
        <v>0.408</v>
      </c>
      <c r="AG69" s="137">
        <f>LOOKUP(V69,Sheet2!A$3:A$24,Sheet2!K$3:K$24)</f>
        <v>0.5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37">
        <f>LOOKUP(R69,Sheet3!A$2:A$7,Sheet3!D$2:D$7)</f>
        <v>0</v>
      </c>
      <c r="AJ69" s="137">
        <f t="shared" ref="AJ69:AJ132" si="53">IF(B69=0,0,IF(NOT(I69=0),I69,AJ68))</f>
        <v>0.48</v>
      </c>
      <c r="AK69" s="137">
        <f t="shared" ref="AK69:AK132" si="54">IF(B69=0,0,IF(NOT(J69=0),J69,AK68))</f>
        <v>0.48</v>
      </c>
      <c r="AL69" s="138">
        <f t="shared" si="39"/>
        <v>0.860000000000001</v>
      </c>
      <c r="AM69" s="138">
        <f t="shared" si="40"/>
        <v>0.578</v>
      </c>
      <c r="AN69" s="138">
        <f t="shared" si="41"/>
        <v>0.719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15"/>
      <c r="AQ69" s="152">
        <f t="shared" si="42"/>
        <v>3.56624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0.3876</v>
      </c>
      <c r="AV69" s="154">
        <f>IF(AND(AE69&gt;3.5,AF69&gt;3.5),LOOKUP(Sheet1!V69,Sheet2!A$3:A$24,Sheet2!W$3:W$24),LOOKUP(V69,Sheet2!A$3:A$24,Sheet2!V$3:V$24))*G69</f>
        <v>0.48817586740978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0.994640000000002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1.24217815341185</v>
      </c>
      <c r="BB69" s="158">
        <f>IF(S69="A",LOOKUP(S69,Sheet3!F$2:F$9,Sheet3!H$2:H$9)*(AN69+AJ69+0.5)*G69*IF(L69=1,2,IF(L69=2,1,0)),0)</f>
        <v>13.592</v>
      </c>
      <c r="BC69" s="159">
        <f t="shared" si="43"/>
        <v>14.3946666666667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3.56624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3.56624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1.96</v>
      </c>
      <c r="BV69" s="52">
        <f t="shared" si="50"/>
        <v>3.3</v>
      </c>
      <c r="BW69" s="32">
        <f t="shared" si="51"/>
        <v>0</v>
      </c>
    </row>
    <row r="70" spans="1:75">
      <c r="A70" s="110" t="s">
        <v>109</v>
      </c>
      <c r="B70" s="32">
        <v>7.83</v>
      </c>
      <c r="D70" s="110">
        <f t="shared" si="32"/>
        <v>7.35</v>
      </c>
      <c r="E70" s="32">
        <v>7.83</v>
      </c>
      <c r="F70" s="110">
        <v>7.082</v>
      </c>
      <c r="G70" s="32">
        <v>0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0.48</v>
      </c>
      <c r="AK70" s="137">
        <f t="shared" si="54"/>
        <v>0.48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0.48</v>
      </c>
      <c r="BV70" s="52">
        <f t="shared" si="50"/>
        <v>0.96</v>
      </c>
      <c r="BW70" s="32">
        <f t="shared" si="51"/>
        <v>0</v>
      </c>
    </row>
    <row r="71" spans="1:75">
      <c r="A71" s="110" t="s">
        <v>122</v>
      </c>
      <c r="B71" s="32">
        <v>7.75</v>
      </c>
      <c r="D71" s="110">
        <f t="shared" si="32"/>
        <v>7.27</v>
      </c>
      <c r="E71" s="32">
        <v>7.75</v>
      </c>
      <c r="F71" s="110">
        <v>6.72</v>
      </c>
      <c r="G71" s="32">
        <v>4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 t="str">
        <f t="shared" si="34"/>
        <v>A</v>
      </c>
      <c r="T71" s="113">
        <f t="shared" si="52"/>
        <v>0</v>
      </c>
      <c r="V71" s="137">
        <f t="shared" si="33"/>
        <v>0.3</v>
      </c>
      <c r="W71" s="138">
        <f t="shared" si="35"/>
        <v>7.27</v>
      </c>
      <c r="X71" s="138">
        <f t="shared" si="28"/>
        <v>7.75</v>
      </c>
      <c r="Y71" s="138">
        <f t="shared" si="29"/>
        <v>6.72</v>
      </c>
      <c r="Z71" s="138">
        <f>Y71+LOOKUP(V71,Sheet2!A$3:A$24,Sheet2!J$3:J$24)</f>
        <v>7.06</v>
      </c>
      <c r="AA71" s="138">
        <f t="shared" si="36"/>
        <v>7.27</v>
      </c>
      <c r="AB71" s="138">
        <f t="shared" si="30"/>
        <v>7.75</v>
      </c>
      <c r="AC71" s="138">
        <f t="shared" si="31"/>
        <v>6.701</v>
      </c>
      <c r="AD71" s="138">
        <f>AC71+LOOKUP(V71,Sheet2!A$3:A$24,Sheet2!J$3:J$24)</f>
        <v>7.041</v>
      </c>
      <c r="AE71" s="138">
        <f t="shared" si="37"/>
        <v>0.69</v>
      </c>
      <c r="AF71" s="138">
        <f t="shared" si="38"/>
        <v>0.709000000000001</v>
      </c>
      <c r="AG71" s="137">
        <f>LOOKUP(V71,Sheet2!A$3:A$24,Sheet2!K$3:K$24)</f>
        <v>0.5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37">
        <f>LOOKUP(R71,Sheet3!A$2:A$7,Sheet3!D$2:D$7)</f>
        <v>0</v>
      </c>
      <c r="AJ71" s="137">
        <f t="shared" si="53"/>
        <v>0.48</v>
      </c>
      <c r="AK71" s="137">
        <f t="shared" si="54"/>
        <v>0.48</v>
      </c>
      <c r="AL71" s="138">
        <f t="shared" si="39"/>
        <v>0.86</v>
      </c>
      <c r="AM71" s="138">
        <f t="shared" si="40"/>
        <v>0.879</v>
      </c>
      <c r="AN71" s="138">
        <f t="shared" si="41"/>
        <v>0.8695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15"/>
      <c r="AQ71" s="152">
        <f t="shared" si="42"/>
        <v>4.31272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0.3876</v>
      </c>
      <c r="AV71" s="154">
        <f>IF(AND(AE71&gt;3.5,AF71&gt;3.5),LOOKUP(Sheet1!V71,Sheet2!A$3:A$24,Sheet2!W$3:W$24),LOOKUP(V71,Sheet2!A$3:A$24,Sheet2!V$3:V$24))*G71</f>
        <v>0.48817586740978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2.98329815341185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14.796</v>
      </c>
      <c r="BC71" s="159">
        <f t="shared" si="43"/>
        <v>15.1973333333333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4.31272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4.31272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1.979</v>
      </c>
      <c r="BV71" s="52">
        <f t="shared" si="50"/>
        <v>3.338</v>
      </c>
      <c r="BW71" s="32">
        <f t="shared" si="51"/>
        <v>0</v>
      </c>
    </row>
    <row r="72" spans="1:75">
      <c r="A72" s="110" t="s">
        <v>110</v>
      </c>
      <c r="B72" s="32">
        <v>7.75</v>
      </c>
      <c r="D72" s="110">
        <f t="shared" si="32"/>
        <v>7.27</v>
      </c>
      <c r="E72" s="32">
        <v>7.75</v>
      </c>
      <c r="F72" s="110">
        <v>6.701</v>
      </c>
      <c r="G72" s="32">
        <v>0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0.48</v>
      </c>
      <c r="AK72" s="137">
        <f t="shared" si="54"/>
        <v>0.48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0.48</v>
      </c>
      <c r="BV72" s="52">
        <f t="shared" si="50"/>
        <v>0.96</v>
      </c>
      <c r="BW72" s="32">
        <f t="shared" si="51"/>
        <v>0</v>
      </c>
    </row>
    <row r="73" spans="1:75">
      <c r="A73" s="110" t="s">
        <v>123</v>
      </c>
      <c r="B73" s="32">
        <v>7.88</v>
      </c>
      <c r="D73" s="110">
        <f t="shared" si="32"/>
        <v>7.4</v>
      </c>
      <c r="E73" s="32">
        <v>7.88</v>
      </c>
      <c r="F73" s="110">
        <v>6.719</v>
      </c>
      <c r="G73" s="32">
        <v>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 t="str">
        <f t="shared" si="34"/>
        <v>A</v>
      </c>
      <c r="T73" s="113">
        <f t="shared" si="52"/>
        <v>0</v>
      </c>
      <c r="V73" s="137">
        <f t="shared" si="33"/>
        <v>0.3</v>
      </c>
      <c r="W73" s="138">
        <f t="shared" si="35"/>
        <v>7.4</v>
      </c>
      <c r="X73" s="138">
        <f t="shared" si="28"/>
        <v>7.88</v>
      </c>
      <c r="Y73" s="138">
        <f t="shared" si="29"/>
        <v>6.719</v>
      </c>
      <c r="Z73" s="138">
        <f>Y73+LOOKUP(V73,Sheet2!A$3:A$24,Sheet2!J$3:J$24)</f>
        <v>7.059</v>
      </c>
      <c r="AA73" s="138">
        <f t="shared" si="36"/>
        <v>7.24</v>
      </c>
      <c r="AB73" s="138">
        <f t="shared" si="30"/>
        <v>7.72</v>
      </c>
      <c r="AC73" s="138">
        <f t="shared" si="31"/>
        <v>6.69</v>
      </c>
      <c r="AD73" s="138">
        <f>AC73+LOOKUP(V73,Sheet2!A$3:A$24,Sheet2!J$3:J$24)</f>
        <v>7.03</v>
      </c>
      <c r="AE73" s="138">
        <f t="shared" si="37"/>
        <v>0.821</v>
      </c>
      <c r="AF73" s="138">
        <f t="shared" si="38"/>
        <v>0.69</v>
      </c>
      <c r="AG73" s="137">
        <f>LOOKUP(V73,Sheet2!A$3:A$24,Sheet2!K$3:K$24)</f>
        <v>0.5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37">
        <f>LOOKUP(R73,Sheet3!A$2:A$7,Sheet3!D$2:D$7)</f>
        <v>0</v>
      </c>
      <c r="AJ73" s="137">
        <f t="shared" si="53"/>
        <v>0.48</v>
      </c>
      <c r="AK73" s="137">
        <f t="shared" si="54"/>
        <v>0.48</v>
      </c>
      <c r="AL73" s="138">
        <f t="shared" si="39"/>
        <v>0.991</v>
      </c>
      <c r="AM73" s="138">
        <f t="shared" si="40"/>
        <v>0.86</v>
      </c>
      <c r="AN73" s="138">
        <f t="shared" si="41"/>
        <v>0.9255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15"/>
      <c r="AQ73" s="152">
        <f t="shared" si="42"/>
        <v>6.88572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0.5814</v>
      </c>
      <c r="AV73" s="154">
        <f>IF(AND(AE73&gt;3.5,AF73&gt;3.5),LOOKUP(Sheet1!V73,Sheet2!A$3:A$24,Sheet2!W$3:W$24),LOOKUP(V73,Sheet2!A$3:A$24,Sheet2!V$3:V$24))*G73</f>
        <v>0.73226380111467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4.89158723011777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4.21884749357559e-15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22.866</v>
      </c>
      <c r="BC73" s="159">
        <f t="shared" si="43"/>
        <v>23.244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6.88572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6.88572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2.091</v>
      </c>
      <c r="BV73" s="52">
        <f t="shared" si="50"/>
        <v>3.562</v>
      </c>
      <c r="BW73" s="32">
        <f t="shared" si="51"/>
        <v>0</v>
      </c>
    </row>
    <row r="74" spans="1:75">
      <c r="A74" s="110" t="s">
        <v>111</v>
      </c>
      <c r="B74" s="32">
        <v>7.72</v>
      </c>
      <c r="D74" s="110">
        <f t="shared" si="32"/>
        <v>7.24</v>
      </c>
      <c r="E74" s="32">
        <v>7.72</v>
      </c>
      <c r="F74" s="110">
        <v>6.69</v>
      </c>
      <c r="G74" s="32">
        <v>0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0.48</v>
      </c>
      <c r="AK74" s="137">
        <f t="shared" si="54"/>
        <v>0.48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0.48</v>
      </c>
      <c r="BV74" s="52">
        <f t="shared" si="50"/>
        <v>0.96</v>
      </c>
      <c r="BW74" s="32">
        <f t="shared" si="51"/>
        <v>0</v>
      </c>
    </row>
    <row r="75" spans="1:75">
      <c r="A75" s="110" t="s">
        <v>124</v>
      </c>
      <c r="B75" s="32">
        <v>7.8</v>
      </c>
      <c r="D75" s="110">
        <f t="shared" si="32"/>
        <v>7.32</v>
      </c>
      <c r="E75" s="32">
        <v>7.8</v>
      </c>
      <c r="F75" s="110">
        <v>6.716</v>
      </c>
      <c r="G75" s="32">
        <v>5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 t="str">
        <f t="shared" si="34"/>
        <v>A</v>
      </c>
      <c r="T75" s="113">
        <f t="shared" si="52"/>
        <v>0</v>
      </c>
      <c r="V75" s="137">
        <f t="shared" si="33"/>
        <v>0.3</v>
      </c>
      <c r="W75" s="138">
        <f t="shared" si="35"/>
        <v>7.32</v>
      </c>
      <c r="X75" s="138">
        <f t="shared" si="56"/>
        <v>7.8</v>
      </c>
      <c r="Y75" s="138">
        <f t="shared" si="57"/>
        <v>6.716</v>
      </c>
      <c r="Z75" s="138">
        <f>Y75+LOOKUP(V75,Sheet2!A$3:A$24,Sheet2!J$3:J$24)</f>
        <v>7.056</v>
      </c>
      <c r="AA75" s="138">
        <f t="shared" si="36"/>
        <v>7.24</v>
      </c>
      <c r="AB75" s="138">
        <f t="shared" si="58"/>
        <v>7.72</v>
      </c>
      <c r="AC75" s="138">
        <f t="shared" si="59"/>
        <v>6.69</v>
      </c>
      <c r="AD75" s="138">
        <f>AC75+LOOKUP(V75,Sheet2!A$3:A$24,Sheet2!J$3:J$24)</f>
        <v>7.03</v>
      </c>
      <c r="AE75" s="138">
        <f t="shared" si="37"/>
        <v>0.744</v>
      </c>
      <c r="AF75" s="138">
        <f t="shared" si="38"/>
        <v>0.69</v>
      </c>
      <c r="AG75" s="137">
        <f>LOOKUP(V75,Sheet2!A$3:A$24,Sheet2!K$3:K$24)</f>
        <v>0.5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37">
        <f>LOOKUP(R75,Sheet3!A$2:A$7,Sheet3!D$2:D$7)</f>
        <v>0</v>
      </c>
      <c r="AJ75" s="137">
        <f t="shared" si="53"/>
        <v>0.48</v>
      </c>
      <c r="AK75" s="137">
        <f t="shared" si="54"/>
        <v>0.48</v>
      </c>
      <c r="AL75" s="138">
        <f t="shared" si="39"/>
        <v>0.914</v>
      </c>
      <c r="AM75" s="138">
        <f t="shared" si="40"/>
        <v>0.86</v>
      </c>
      <c r="AN75" s="138">
        <f t="shared" si="41"/>
        <v>0.887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15"/>
      <c r="AQ75" s="152">
        <f t="shared" si="42"/>
        <v>5.4994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0.4845</v>
      </c>
      <c r="AV75" s="154">
        <f>IF(AND(AE75&gt;3.5,AF75&gt;3.5),LOOKUP(Sheet1!V75,Sheet2!A$3:A$24,Sheet2!W$3:W$24),LOOKUP(V75,Sheet2!A$3:A$24,Sheet2!V$3:V$24))*G75</f>
        <v>0.610219834262225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3.83762269176481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2.33146835171283e-15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18.67</v>
      </c>
      <c r="BC75" s="159">
        <f t="shared" si="43"/>
        <v>19.1133333333333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5.4994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5.4994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2.014</v>
      </c>
      <c r="BV75" s="52">
        <f t="shared" si="50"/>
        <v>3.408</v>
      </c>
      <c r="BW75" s="32">
        <f t="shared" si="51"/>
        <v>0</v>
      </c>
    </row>
    <row r="76" spans="1:75">
      <c r="A76" s="110" t="s">
        <v>111</v>
      </c>
      <c r="B76" s="32">
        <v>7.72</v>
      </c>
      <c r="D76" s="110">
        <f t="shared" si="32"/>
        <v>7.24</v>
      </c>
      <c r="E76" s="32">
        <v>7.72</v>
      </c>
      <c r="F76" s="110">
        <v>6.69</v>
      </c>
      <c r="G76" s="32">
        <v>0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0.48</v>
      </c>
      <c r="AK76" s="137">
        <f t="shared" si="54"/>
        <v>0.48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0.48</v>
      </c>
      <c r="BV76" s="52">
        <f t="shared" si="50"/>
        <v>0.96</v>
      </c>
      <c r="BW76" s="32">
        <f t="shared" si="51"/>
        <v>0</v>
      </c>
    </row>
    <row r="77" spans="1:75">
      <c r="A77" s="110" t="s">
        <v>125</v>
      </c>
      <c r="B77" s="32">
        <v>7.66</v>
      </c>
      <c r="D77" s="110">
        <f t="shared" si="32"/>
        <v>7.18</v>
      </c>
      <c r="E77" s="32">
        <v>7.66</v>
      </c>
      <c r="F77" s="110">
        <v>6.63</v>
      </c>
      <c r="G77" s="32">
        <v>2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 t="str">
        <f t="shared" si="34"/>
        <v>A</v>
      </c>
      <c r="T77" s="113">
        <f t="shared" si="52"/>
        <v>0</v>
      </c>
      <c r="V77" s="137">
        <f t="shared" si="33"/>
        <v>0.3</v>
      </c>
      <c r="W77" s="138">
        <f t="shared" si="35"/>
        <v>7.18</v>
      </c>
      <c r="X77" s="138">
        <f t="shared" si="56"/>
        <v>7.66</v>
      </c>
      <c r="Y77" s="138">
        <f t="shared" si="57"/>
        <v>6.63</v>
      </c>
      <c r="Z77" s="138">
        <f>Y77+LOOKUP(V77,Sheet2!A$3:A$24,Sheet2!J$3:J$24)</f>
        <v>6.97</v>
      </c>
      <c r="AA77" s="138">
        <f t="shared" si="36"/>
        <v>7.21</v>
      </c>
      <c r="AB77" s="138">
        <f t="shared" si="58"/>
        <v>7.69</v>
      </c>
      <c r="AC77" s="138">
        <f t="shared" si="59"/>
        <v>6.622</v>
      </c>
      <c r="AD77" s="138">
        <f>AC77+LOOKUP(V77,Sheet2!A$3:A$24,Sheet2!J$3:J$24)</f>
        <v>6.962</v>
      </c>
      <c r="AE77" s="138">
        <f t="shared" si="37"/>
        <v>0.69</v>
      </c>
      <c r="AF77" s="138">
        <f t="shared" si="38"/>
        <v>0.728000000000001</v>
      </c>
      <c r="AG77" s="137">
        <f>LOOKUP(V77,Sheet2!A$3:A$24,Sheet2!K$3:K$24)</f>
        <v>0.5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37">
        <f>LOOKUP(R77,Sheet3!A$2:A$7,Sheet3!D$2:D$7)</f>
        <v>0</v>
      </c>
      <c r="AJ77" s="137">
        <f t="shared" si="53"/>
        <v>0.48</v>
      </c>
      <c r="AK77" s="137">
        <f t="shared" si="54"/>
        <v>0.48</v>
      </c>
      <c r="AL77" s="138">
        <f t="shared" si="39"/>
        <v>0.86</v>
      </c>
      <c r="AM77" s="138">
        <f t="shared" si="40"/>
        <v>0.898000000000001</v>
      </c>
      <c r="AN77" s="138">
        <f t="shared" si="41"/>
        <v>0.879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15"/>
      <c r="AQ77" s="152">
        <f t="shared" si="42"/>
        <v>2.17992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0.1938</v>
      </c>
      <c r="AV77" s="154">
        <f>IF(AND(AE77&gt;3.5,AF77&gt;3.5),LOOKUP(Sheet1!V77,Sheet2!A$3:A$24,Sheet2!W$3:W$24),LOOKUP(V77,Sheet2!A$3:A$24,Sheet2!V$3:V$24))*G77</f>
        <v>0.24408793370489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1.51520907670593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8.88178419700125e-16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7.436</v>
      </c>
      <c r="BC77" s="159">
        <f t="shared" si="43"/>
        <v>7.624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2.17992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2.17992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1.998</v>
      </c>
      <c r="BV77" s="52">
        <f t="shared" si="50"/>
        <v>3.376</v>
      </c>
      <c r="BW77" s="32">
        <f t="shared" si="51"/>
        <v>0</v>
      </c>
    </row>
    <row r="78" spans="1:75">
      <c r="A78" s="110" t="s">
        <v>112</v>
      </c>
      <c r="B78" s="32">
        <v>7.69</v>
      </c>
      <c r="D78" s="110">
        <f t="shared" si="32"/>
        <v>7.21</v>
      </c>
      <c r="E78" s="32">
        <v>7.69</v>
      </c>
      <c r="F78" s="110">
        <v>6.622</v>
      </c>
      <c r="G78" s="32">
        <v>0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0.48</v>
      </c>
      <c r="AK78" s="137">
        <f t="shared" si="54"/>
        <v>0.48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0.48</v>
      </c>
      <c r="BV78" s="52">
        <f t="shared" si="50"/>
        <v>0.96</v>
      </c>
      <c r="BW78" s="32">
        <f t="shared" si="51"/>
        <v>0</v>
      </c>
    </row>
    <row r="79" spans="1:75">
      <c r="A79" s="110" t="s">
        <v>126</v>
      </c>
      <c r="B79" s="32">
        <v>7.69</v>
      </c>
      <c r="D79" s="110">
        <f t="shared" si="32"/>
        <v>7.21</v>
      </c>
      <c r="E79" s="32">
        <v>7.69</v>
      </c>
      <c r="F79" s="110">
        <v>6.66</v>
      </c>
      <c r="G79" s="32">
        <v>3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 t="str">
        <f t="shared" si="34"/>
        <v>A</v>
      </c>
      <c r="T79" s="113">
        <f t="shared" si="52"/>
        <v>0</v>
      </c>
      <c r="V79" s="137">
        <f t="shared" si="33"/>
        <v>0.3</v>
      </c>
      <c r="W79" s="138">
        <f t="shared" si="35"/>
        <v>7.21</v>
      </c>
      <c r="X79" s="138">
        <f t="shared" si="56"/>
        <v>7.69</v>
      </c>
      <c r="Y79" s="138">
        <f t="shared" si="57"/>
        <v>6.66</v>
      </c>
      <c r="Z79" s="138">
        <f>Y79+LOOKUP(V79,Sheet2!A$3:A$24,Sheet2!J$3:J$24)</f>
        <v>7</v>
      </c>
      <c r="AA79" s="138">
        <f t="shared" si="36"/>
        <v>7.21</v>
      </c>
      <c r="AB79" s="138">
        <f t="shared" si="58"/>
        <v>7.69</v>
      </c>
      <c r="AC79" s="138">
        <f t="shared" si="59"/>
        <v>6.646</v>
      </c>
      <c r="AD79" s="138">
        <f>AC79+LOOKUP(V79,Sheet2!A$3:A$24,Sheet2!J$3:J$24)</f>
        <v>6.986</v>
      </c>
      <c r="AE79" s="138">
        <f t="shared" si="37"/>
        <v>0.69</v>
      </c>
      <c r="AF79" s="138">
        <f t="shared" si="38"/>
        <v>0.704000000000001</v>
      </c>
      <c r="AG79" s="137">
        <f>LOOKUP(V79,Sheet2!A$3:A$24,Sheet2!K$3:K$24)</f>
        <v>0.5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37">
        <f>LOOKUP(R79,Sheet3!A$2:A$7,Sheet3!D$2:D$7)</f>
        <v>0</v>
      </c>
      <c r="AJ79" s="137">
        <f t="shared" si="53"/>
        <v>0.48</v>
      </c>
      <c r="AK79" s="137">
        <f t="shared" si="54"/>
        <v>0.48</v>
      </c>
      <c r="AL79" s="138">
        <f t="shared" si="39"/>
        <v>0.860000000000001</v>
      </c>
      <c r="AM79" s="138">
        <f t="shared" si="40"/>
        <v>0.874000000000001</v>
      </c>
      <c r="AN79" s="138">
        <f t="shared" si="41"/>
        <v>0.867000000000001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15"/>
      <c r="AQ79" s="152">
        <f t="shared" si="42"/>
        <v>3.22524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0.2907</v>
      </c>
      <c r="AV79" s="154">
        <f>IF(AND(AE79&gt;3.5,AF79&gt;3.5),LOOKUP(Sheet1!V79,Sheet2!A$3:A$24,Sheet2!W$3:W$24),LOOKUP(V79,Sheet2!A$3:A$24,Sheet2!V$3:V$24))*G79</f>
        <v>0.366131900557335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2.22817361505889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11.082</v>
      </c>
      <c r="BC79" s="159">
        <f t="shared" si="43"/>
        <v>11.388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3.22524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3.22524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1.974</v>
      </c>
      <c r="BV79" s="52">
        <f t="shared" si="50"/>
        <v>3.328</v>
      </c>
      <c r="BW79" s="32">
        <f t="shared" si="51"/>
        <v>0</v>
      </c>
    </row>
    <row r="80" spans="1:75">
      <c r="A80" s="110" t="s">
        <v>112</v>
      </c>
      <c r="B80" s="32">
        <v>7.69</v>
      </c>
      <c r="D80" s="110">
        <f t="shared" si="32"/>
        <v>7.21</v>
      </c>
      <c r="E80" s="32">
        <v>7.69</v>
      </c>
      <c r="F80" s="110">
        <v>6.646</v>
      </c>
      <c r="G80" s="32">
        <v>0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0.48</v>
      </c>
      <c r="AK80" s="137">
        <f t="shared" si="54"/>
        <v>0.48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0.48</v>
      </c>
      <c r="BV80" s="52">
        <f t="shared" si="50"/>
        <v>0.96</v>
      </c>
      <c r="BW80" s="32">
        <f t="shared" si="51"/>
        <v>0</v>
      </c>
    </row>
    <row r="81" spans="1:75">
      <c r="A81" s="110" t="s">
        <v>127</v>
      </c>
      <c r="B81" s="32">
        <v>7.82</v>
      </c>
      <c r="D81" s="110">
        <f t="shared" si="32"/>
        <v>7.34</v>
      </c>
      <c r="E81" s="32">
        <v>7.82</v>
      </c>
      <c r="F81" s="110">
        <v>6.75</v>
      </c>
      <c r="G81" s="32">
        <v>6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 t="str">
        <f t="shared" si="34"/>
        <v>A</v>
      </c>
      <c r="T81" s="113">
        <f t="shared" si="52"/>
        <v>0</v>
      </c>
      <c r="V81" s="137">
        <f t="shared" si="33"/>
        <v>0.3</v>
      </c>
      <c r="W81" s="138">
        <f t="shared" si="35"/>
        <v>7.34</v>
      </c>
      <c r="X81" s="138">
        <f t="shared" si="56"/>
        <v>7.82</v>
      </c>
      <c r="Y81" s="138">
        <f t="shared" si="57"/>
        <v>6.75</v>
      </c>
      <c r="Z81" s="138">
        <f>Y81+LOOKUP(V81,Sheet2!A$3:A$24,Sheet2!J$3:J$24)</f>
        <v>7.09</v>
      </c>
      <c r="AA81" s="138">
        <f t="shared" si="36"/>
        <v>7.27</v>
      </c>
      <c r="AB81" s="138">
        <f t="shared" si="58"/>
        <v>7.75</v>
      </c>
      <c r="AC81" s="138">
        <f t="shared" si="59"/>
        <v>6.72</v>
      </c>
      <c r="AD81" s="138">
        <f>AC81+LOOKUP(V81,Sheet2!A$3:A$24,Sheet2!J$3:J$24)</f>
        <v>7.06</v>
      </c>
      <c r="AE81" s="138">
        <f t="shared" si="37"/>
        <v>0.73</v>
      </c>
      <c r="AF81" s="138">
        <f t="shared" si="38"/>
        <v>0.69</v>
      </c>
      <c r="AG81" s="137">
        <f>LOOKUP(V81,Sheet2!A$3:A$24,Sheet2!K$3:K$24)</f>
        <v>0.5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37">
        <f>LOOKUP(R81,Sheet3!A$2:A$7,Sheet3!D$2:D$7)</f>
        <v>0</v>
      </c>
      <c r="AJ81" s="137">
        <f t="shared" si="53"/>
        <v>0.48</v>
      </c>
      <c r="AK81" s="137">
        <f t="shared" si="54"/>
        <v>0.48</v>
      </c>
      <c r="AL81" s="138">
        <f t="shared" si="39"/>
        <v>0.9</v>
      </c>
      <c r="AM81" s="138">
        <f t="shared" si="40"/>
        <v>0.86</v>
      </c>
      <c r="AN81" s="138">
        <f t="shared" si="41"/>
        <v>0.88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15"/>
      <c r="AQ81" s="152">
        <f t="shared" si="42"/>
        <v>6.5472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0.5814</v>
      </c>
      <c r="AV81" s="154">
        <f>IF(AND(AE81&gt;3.5,AF81&gt;3.5),LOOKUP(Sheet1!V81,Sheet2!A$3:A$24,Sheet2!W$3:W$24),LOOKUP(V81,Sheet2!A$3:A$24,Sheet2!V$3:V$24))*G81</f>
        <v>0.73226380111467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4.55306723011778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22.32</v>
      </c>
      <c r="BC81" s="159">
        <f t="shared" si="43"/>
        <v>22.88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6.5472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6.5472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2</v>
      </c>
      <c r="BV81" s="52">
        <f t="shared" si="50"/>
        <v>3.38</v>
      </c>
      <c r="BW81" s="32">
        <f t="shared" si="51"/>
        <v>0</v>
      </c>
    </row>
    <row r="82" spans="1:75">
      <c r="A82" s="110" t="s">
        <v>113</v>
      </c>
      <c r="B82" s="32">
        <v>7.75</v>
      </c>
      <c r="D82" s="110">
        <f t="shared" si="32"/>
        <v>7.27</v>
      </c>
      <c r="E82" s="32">
        <v>7.75</v>
      </c>
      <c r="F82" s="110">
        <v>6.72</v>
      </c>
      <c r="G82" s="32">
        <v>0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0.48</v>
      </c>
      <c r="AK82" s="137">
        <f t="shared" si="54"/>
        <v>0.48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0.48</v>
      </c>
      <c r="BV82" s="52">
        <f t="shared" si="50"/>
        <v>0.96</v>
      </c>
      <c r="BW82" s="32">
        <f t="shared" si="51"/>
        <v>0</v>
      </c>
    </row>
    <row r="83" spans="1:75">
      <c r="A83" s="110" t="s">
        <v>128</v>
      </c>
      <c r="B83" s="32">
        <v>7.76</v>
      </c>
      <c r="D83" s="110">
        <f t="shared" si="32"/>
        <v>7.28</v>
      </c>
      <c r="E83" s="32">
        <v>7.76</v>
      </c>
      <c r="F83" s="110">
        <v>6.73</v>
      </c>
      <c r="G83" s="32">
        <v>8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 t="str">
        <f t="shared" si="34"/>
        <v>A</v>
      </c>
      <c r="T83" s="113">
        <f t="shared" si="52"/>
        <v>0</v>
      </c>
      <c r="V83" s="137">
        <f t="shared" si="33"/>
        <v>0.3</v>
      </c>
      <c r="W83" s="138">
        <f t="shared" si="35"/>
        <v>7.28</v>
      </c>
      <c r="X83" s="138">
        <f t="shared" si="56"/>
        <v>7.76</v>
      </c>
      <c r="Y83" s="138">
        <f t="shared" si="57"/>
        <v>6.73</v>
      </c>
      <c r="Z83" s="138">
        <f>Y83+LOOKUP(V83,Sheet2!A$3:A$24,Sheet2!J$3:J$24)</f>
        <v>7.07</v>
      </c>
      <c r="AA83" s="138">
        <f t="shared" si="36"/>
        <v>7.36</v>
      </c>
      <c r="AB83" s="138">
        <f t="shared" si="58"/>
        <v>7.84</v>
      </c>
      <c r="AC83" s="138">
        <f t="shared" si="59"/>
        <v>6.692</v>
      </c>
      <c r="AD83" s="138">
        <f>AC83+LOOKUP(V83,Sheet2!A$3:A$24,Sheet2!J$3:J$24)</f>
        <v>7.032</v>
      </c>
      <c r="AE83" s="138">
        <f t="shared" si="37"/>
        <v>0.69</v>
      </c>
      <c r="AF83" s="138">
        <f t="shared" si="38"/>
        <v>0.808</v>
      </c>
      <c r="AG83" s="137">
        <f>LOOKUP(V83,Sheet2!A$3:A$24,Sheet2!K$3:K$24)</f>
        <v>0.5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37">
        <f>LOOKUP(R83,Sheet3!A$2:A$7,Sheet3!D$2:D$7)</f>
        <v>0</v>
      </c>
      <c r="AJ83" s="137">
        <f t="shared" si="53"/>
        <v>0.48</v>
      </c>
      <c r="AK83" s="137">
        <f t="shared" si="54"/>
        <v>0.48</v>
      </c>
      <c r="AL83" s="138">
        <f t="shared" si="39"/>
        <v>0.859999999999999</v>
      </c>
      <c r="AM83" s="138">
        <f t="shared" si="40"/>
        <v>0.977999999999999</v>
      </c>
      <c r="AN83" s="138">
        <f t="shared" si="41"/>
        <v>0.918999999999999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15"/>
      <c r="AQ83" s="152">
        <f t="shared" si="42"/>
        <v>9.11647999999999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0.7752</v>
      </c>
      <c r="AV83" s="154">
        <f>IF(AND(AE83&gt;3.5,AF83&gt;3.5),LOOKUP(Sheet1!V83,Sheet2!A$3:A$24,Sheet2!W$3:W$24),LOOKUP(V83,Sheet2!A$3:A$24,Sheet2!V$3:V$24))*G83</f>
        <v>0.97635173481956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6.4576363068237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8.88178419700125e-16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30.384</v>
      </c>
      <c r="BC83" s="159">
        <f t="shared" si="43"/>
        <v>30.9226666666667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9.11647999999999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9.11647999999999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2.078</v>
      </c>
      <c r="BV83" s="52">
        <f t="shared" si="50"/>
        <v>3.536</v>
      </c>
      <c r="BW83" s="32">
        <f t="shared" si="51"/>
        <v>0</v>
      </c>
    </row>
    <row r="84" spans="1:75">
      <c r="A84" s="110" t="s">
        <v>116</v>
      </c>
      <c r="B84" s="32">
        <v>7.84</v>
      </c>
      <c r="D84" s="110">
        <f t="shared" si="32"/>
        <v>7.36</v>
      </c>
      <c r="E84" s="32">
        <v>7.84</v>
      </c>
      <c r="F84" s="110">
        <v>6.692</v>
      </c>
      <c r="G84" s="32">
        <v>0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0.48</v>
      </c>
      <c r="AK84" s="137">
        <f t="shared" si="54"/>
        <v>0.48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0.48</v>
      </c>
      <c r="BV84" s="52">
        <f t="shared" si="50"/>
        <v>0.96</v>
      </c>
      <c r="BW84" s="32">
        <f t="shared" si="51"/>
        <v>0</v>
      </c>
    </row>
    <row r="85" spans="1:75">
      <c r="A85" s="110" t="s">
        <v>129</v>
      </c>
      <c r="B85" s="32">
        <v>7.86</v>
      </c>
      <c r="D85" s="110">
        <f t="shared" si="32"/>
        <v>7.38</v>
      </c>
      <c r="E85" s="32">
        <v>7.86</v>
      </c>
      <c r="F85" s="110">
        <v>6.826</v>
      </c>
      <c r="G85" s="32">
        <v>9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 t="str">
        <f t="shared" si="34"/>
        <v>A</v>
      </c>
      <c r="T85" s="113">
        <f t="shared" si="52"/>
        <v>0</v>
      </c>
      <c r="V85" s="137">
        <f t="shared" si="33"/>
        <v>0.3</v>
      </c>
      <c r="W85" s="138">
        <f t="shared" si="35"/>
        <v>7.38</v>
      </c>
      <c r="X85" s="138">
        <f t="shared" si="56"/>
        <v>7.86</v>
      </c>
      <c r="Y85" s="138">
        <f t="shared" si="57"/>
        <v>6.826</v>
      </c>
      <c r="Z85" s="138">
        <f>Y85+LOOKUP(V85,Sheet2!A$3:A$24,Sheet2!J$3:J$24)</f>
        <v>7.166</v>
      </c>
      <c r="AA85" s="138">
        <f t="shared" si="36"/>
        <v>7.33</v>
      </c>
      <c r="AB85" s="138">
        <f t="shared" si="58"/>
        <v>7.81</v>
      </c>
      <c r="AC85" s="138">
        <f t="shared" si="59"/>
        <v>6.78</v>
      </c>
      <c r="AD85" s="138">
        <f>AC85+LOOKUP(V85,Sheet2!A$3:A$24,Sheet2!J$3:J$24)</f>
        <v>7.12</v>
      </c>
      <c r="AE85" s="138">
        <f t="shared" si="37"/>
        <v>0.694000000000001</v>
      </c>
      <c r="AF85" s="138">
        <f t="shared" si="38"/>
        <v>0.69</v>
      </c>
      <c r="AG85" s="137">
        <f>LOOKUP(V85,Sheet2!A$3:A$24,Sheet2!K$3:K$24)</f>
        <v>0.5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37">
        <f>LOOKUP(R85,Sheet3!A$2:A$7,Sheet3!D$2:D$7)</f>
        <v>0</v>
      </c>
      <c r="AJ85" s="137">
        <f t="shared" si="53"/>
        <v>0.48</v>
      </c>
      <c r="AK85" s="137">
        <f t="shared" si="54"/>
        <v>0.48</v>
      </c>
      <c r="AL85" s="138">
        <f t="shared" si="39"/>
        <v>0.864000000000001</v>
      </c>
      <c r="AM85" s="138">
        <f t="shared" si="40"/>
        <v>0.86</v>
      </c>
      <c r="AN85" s="138">
        <f t="shared" si="41"/>
        <v>0.862000000000001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15"/>
      <c r="AQ85" s="152">
        <f t="shared" si="42"/>
        <v>9.61992000000001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0.8721</v>
      </c>
      <c r="AV85" s="154">
        <f>IF(AND(AE85&gt;3.5,AF85&gt;3.5),LOOKUP(Sheet1!V85,Sheet2!A$3:A$24,Sheet2!W$3:W$24),LOOKUP(V85,Sheet2!A$3:A$24,Sheet2!V$3:V$24))*G85</f>
        <v>1.098395701672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6.62872084517667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6.21724893790088e-15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33.156</v>
      </c>
      <c r="BC85" s="159">
        <f t="shared" si="43"/>
        <v>34.104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9.61992000000001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9.61992000000001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1.964</v>
      </c>
      <c r="BV85" s="52">
        <f t="shared" si="50"/>
        <v>3.308</v>
      </c>
      <c r="BW85" s="32">
        <f t="shared" si="51"/>
        <v>0</v>
      </c>
    </row>
    <row r="86" spans="1:75">
      <c r="A86" s="110" t="s">
        <v>117</v>
      </c>
      <c r="B86" s="32">
        <v>7.81</v>
      </c>
      <c r="D86" s="110">
        <f t="shared" si="32"/>
        <v>7.33</v>
      </c>
      <c r="E86" s="32">
        <v>7.81</v>
      </c>
      <c r="F86" s="110">
        <v>6.78</v>
      </c>
      <c r="G86" s="32">
        <v>0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0.48</v>
      </c>
      <c r="AK86" s="137">
        <f t="shared" si="54"/>
        <v>0.48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0.48</v>
      </c>
      <c r="BV86" s="52">
        <f t="shared" si="50"/>
        <v>0.96</v>
      </c>
      <c r="BW86" s="32">
        <f t="shared" si="51"/>
        <v>0</v>
      </c>
    </row>
    <row r="87" spans="1:75">
      <c r="A87" s="110" t="s">
        <v>130</v>
      </c>
      <c r="B87" s="32">
        <v>7.87</v>
      </c>
      <c r="D87" s="110">
        <f t="shared" si="32"/>
        <v>7.39</v>
      </c>
      <c r="E87" s="32">
        <v>7.87</v>
      </c>
      <c r="F87" s="110">
        <v>6.84</v>
      </c>
      <c r="G87" s="32">
        <v>11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 t="str">
        <f t="shared" si="34"/>
        <v>A</v>
      </c>
      <c r="T87" s="113">
        <f t="shared" si="52"/>
        <v>0</v>
      </c>
      <c r="V87" s="137">
        <f t="shared" si="33"/>
        <v>0.3</v>
      </c>
      <c r="W87" s="138">
        <f t="shared" si="35"/>
        <v>7.39</v>
      </c>
      <c r="X87" s="138">
        <f t="shared" si="56"/>
        <v>7.87</v>
      </c>
      <c r="Y87" s="138">
        <f t="shared" si="57"/>
        <v>6.84</v>
      </c>
      <c r="Z87" s="138">
        <f>Y87+LOOKUP(V87,Sheet2!A$3:A$24,Sheet2!J$3:J$24)</f>
        <v>7.18</v>
      </c>
      <c r="AA87" s="138">
        <f t="shared" si="36"/>
        <v>7.34</v>
      </c>
      <c r="AB87" s="138">
        <f t="shared" si="58"/>
        <v>7.82</v>
      </c>
      <c r="AC87" s="138">
        <f t="shared" si="59"/>
        <v>6.787</v>
      </c>
      <c r="AD87" s="138">
        <f>AC87+LOOKUP(V87,Sheet2!A$3:A$24,Sheet2!J$3:J$24)</f>
        <v>7.127</v>
      </c>
      <c r="AE87" s="138">
        <f t="shared" si="37"/>
        <v>0.69</v>
      </c>
      <c r="AF87" s="138">
        <f t="shared" si="38"/>
        <v>0.693000000000001</v>
      </c>
      <c r="AG87" s="137">
        <f>LOOKUP(V87,Sheet2!A$3:A$24,Sheet2!K$3:K$24)</f>
        <v>0.5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37">
        <f>LOOKUP(R87,Sheet3!A$2:A$7,Sheet3!D$2:D$7)</f>
        <v>0</v>
      </c>
      <c r="AJ87" s="137">
        <f t="shared" si="53"/>
        <v>0.48</v>
      </c>
      <c r="AK87" s="137">
        <f t="shared" si="54"/>
        <v>0.48</v>
      </c>
      <c r="AL87" s="138">
        <f t="shared" si="39"/>
        <v>0.860000000000001</v>
      </c>
      <c r="AM87" s="138">
        <f t="shared" si="40"/>
        <v>0.863</v>
      </c>
      <c r="AN87" s="138">
        <f t="shared" si="41"/>
        <v>0.8615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15"/>
      <c r="AQ87" s="152">
        <f t="shared" si="42"/>
        <v>11.75086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1.0659</v>
      </c>
      <c r="AV87" s="154">
        <f>IF(AND(AE87&gt;3.5,AF87&gt;3.5),LOOKUP(Sheet1!V87,Sheet2!A$3:A$24,Sheet2!W$3:W$24),LOOKUP(V87,Sheet2!A$3:A$24,Sheet2!V$3:V$24))*G87</f>
        <v>1.34248363537689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8.0949499218826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40.513</v>
      </c>
      <c r="BC87" s="159">
        <f t="shared" si="43"/>
        <v>41.6753333333333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11.75086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11.75086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1.963</v>
      </c>
      <c r="BV87" s="52">
        <f t="shared" si="50"/>
        <v>3.306</v>
      </c>
      <c r="BW87" s="32">
        <f t="shared" si="51"/>
        <v>0</v>
      </c>
    </row>
    <row r="88" spans="1:75">
      <c r="A88" s="110" t="s">
        <v>118</v>
      </c>
      <c r="B88" s="32">
        <v>7.82</v>
      </c>
      <c r="D88" s="110">
        <f t="shared" si="32"/>
        <v>7.34</v>
      </c>
      <c r="E88" s="32">
        <v>7.82</v>
      </c>
      <c r="F88" s="110">
        <v>6.787</v>
      </c>
      <c r="G88" s="32">
        <v>0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0.48</v>
      </c>
      <c r="AK88" s="137">
        <f t="shared" si="54"/>
        <v>0.48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0.48</v>
      </c>
      <c r="BV88" s="52">
        <f t="shared" si="50"/>
        <v>0.96</v>
      </c>
      <c r="BW88" s="32">
        <f t="shared" si="51"/>
        <v>0</v>
      </c>
    </row>
    <row r="89" spans="1:75">
      <c r="A89" s="110" t="s">
        <v>131</v>
      </c>
      <c r="B89" s="32">
        <v>8</v>
      </c>
      <c r="D89" s="110">
        <f t="shared" si="32"/>
        <v>7.52</v>
      </c>
      <c r="E89" s="32">
        <v>8</v>
      </c>
      <c r="F89" s="110">
        <v>6.837</v>
      </c>
      <c r="G89" s="32">
        <v>9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 t="str">
        <f t="shared" si="34"/>
        <v>A</v>
      </c>
      <c r="T89" s="113">
        <f t="shared" si="52"/>
        <v>0</v>
      </c>
      <c r="V89" s="137">
        <f t="shared" si="33"/>
        <v>0.3</v>
      </c>
      <c r="W89" s="138">
        <f t="shared" si="35"/>
        <v>7.52</v>
      </c>
      <c r="X89" s="138">
        <f t="shared" si="56"/>
        <v>8</v>
      </c>
      <c r="Y89" s="138">
        <f t="shared" si="57"/>
        <v>6.837</v>
      </c>
      <c r="Z89" s="138">
        <f>Y89+LOOKUP(V89,Sheet2!A$3:A$24,Sheet2!J$3:J$24)</f>
        <v>7.177</v>
      </c>
      <c r="AA89" s="138">
        <f t="shared" si="36"/>
        <v>7.34</v>
      </c>
      <c r="AB89" s="138">
        <f t="shared" si="58"/>
        <v>7.82</v>
      </c>
      <c r="AC89" s="138">
        <f t="shared" si="59"/>
        <v>6.79</v>
      </c>
      <c r="AD89" s="138">
        <f>AC89+LOOKUP(V89,Sheet2!A$3:A$24,Sheet2!J$3:J$24)</f>
        <v>7.13</v>
      </c>
      <c r="AE89" s="138">
        <f t="shared" si="37"/>
        <v>0.823</v>
      </c>
      <c r="AF89" s="138">
        <f t="shared" si="38"/>
        <v>0.69</v>
      </c>
      <c r="AG89" s="137">
        <f>LOOKUP(V89,Sheet2!A$3:A$24,Sheet2!K$3:K$24)</f>
        <v>0.5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37">
        <f>LOOKUP(R89,Sheet3!A$2:A$7,Sheet3!D$2:D$7)</f>
        <v>0</v>
      </c>
      <c r="AJ89" s="137">
        <f t="shared" si="53"/>
        <v>0.48</v>
      </c>
      <c r="AK89" s="137">
        <f t="shared" si="54"/>
        <v>0.48</v>
      </c>
      <c r="AL89" s="138">
        <f t="shared" si="39"/>
        <v>0.993</v>
      </c>
      <c r="AM89" s="138">
        <f t="shared" si="40"/>
        <v>0.86</v>
      </c>
      <c r="AN89" s="138">
        <f t="shared" si="41"/>
        <v>0.9265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15"/>
      <c r="AQ89" s="152">
        <f t="shared" si="42"/>
        <v>10.33974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0.8721</v>
      </c>
      <c r="AV89" s="154">
        <f>IF(AND(AE89&gt;3.5,AF89&gt;3.5),LOOKUP(Sheet1!V89,Sheet2!A$3:A$24,Sheet2!W$3:W$24),LOOKUP(V89,Sheet2!A$3:A$24,Sheet2!V$3:V$24))*G89</f>
        <v>1.098395701672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7.34854084517666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34.317</v>
      </c>
      <c r="BC89" s="159">
        <f t="shared" si="43"/>
        <v>34.878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10.33974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10.33974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2.093</v>
      </c>
      <c r="BV89" s="52">
        <f t="shared" si="50"/>
        <v>3.566</v>
      </c>
      <c r="BW89" s="32">
        <f t="shared" si="51"/>
        <v>0</v>
      </c>
    </row>
    <row r="90" spans="1:75">
      <c r="A90" s="110" t="s">
        <v>118</v>
      </c>
      <c r="B90" s="32">
        <v>7.82</v>
      </c>
      <c r="D90" s="110">
        <f t="shared" si="32"/>
        <v>7.34</v>
      </c>
      <c r="E90" s="32">
        <v>7.82</v>
      </c>
      <c r="F90" s="110">
        <v>6.79</v>
      </c>
      <c r="G90" s="32">
        <v>0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0.48</v>
      </c>
      <c r="AK90" s="137">
        <f t="shared" si="54"/>
        <v>0.48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0.48</v>
      </c>
      <c r="BV90" s="52">
        <f t="shared" si="50"/>
        <v>0.96</v>
      </c>
      <c r="BW90" s="32">
        <f t="shared" si="51"/>
        <v>0</v>
      </c>
    </row>
    <row r="91" spans="1:75">
      <c r="A91" s="110" t="s">
        <v>132</v>
      </c>
      <c r="B91" s="32">
        <v>8.09</v>
      </c>
      <c r="D91" s="110">
        <f t="shared" si="32"/>
        <v>7.61</v>
      </c>
      <c r="E91" s="32">
        <v>8.09</v>
      </c>
      <c r="F91" s="110">
        <v>6.956</v>
      </c>
      <c r="G91" s="32">
        <v>19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 t="str">
        <f t="shared" si="34"/>
        <v>A</v>
      </c>
      <c r="T91" s="113">
        <f t="shared" si="52"/>
        <v>0</v>
      </c>
      <c r="V91" s="137">
        <f t="shared" si="33"/>
        <v>0.3</v>
      </c>
      <c r="W91" s="138">
        <f t="shared" si="35"/>
        <v>7.61</v>
      </c>
      <c r="X91" s="138">
        <f t="shared" si="56"/>
        <v>8.09</v>
      </c>
      <c r="Y91" s="138">
        <f t="shared" si="57"/>
        <v>6.956</v>
      </c>
      <c r="Z91" s="138">
        <f>Y91+LOOKUP(V91,Sheet2!A$3:A$24,Sheet2!J$3:J$24)</f>
        <v>7.296</v>
      </c>
      <c r="AA91" s="138">
        <f t="shared" si="36"/>
        <v>7.32</v>
      </c>
      <c r="AB91" s="138">
        <f t="shared" si="58"/>
        <v>7.8</v>
      </c>
      <c r="AC91" s="138">
        <f t="shared" si="59"/>
        <v>6.77</v>
      </c>
      <c r="AD91" s="138">
        <f>AC91+LOOKUP(V91,Sheet2!A$3:A$24,Sheet2!J$3:J$24)</f>
        <v>7.11</v>
      </c>
      <c r="AE91" s="138">
        <f t="shared" si="37"/>
        <v>0.794</v>
      </c>
      <c r="AF91" s="138">
        <f t="shared" si="38"/>
        <v>0.69</v>
      </c>
      <c r="AG91" s="137">
        <f>LOOKUP(V91,Sheet2!A$3:A$24,Sheet2!K$3:K$24)</f>
        <v>0.5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37">
        <f>LOOKUP(R91,Sheet3!A$2:A$7,Sheet3!D$2:D$7)</f>
        <v>0</v>
      </c>
      <c r="AJ91" s="137">
        <f t="shared" si="53"/>
        <v>0.48</v>
      </c>
      <c r="AK91" s="137">
        <f t="shared" si="54"/>
        <v>0.48</v>
      </c>
      <c r="AL91" s="138">
        <f t="shared" si="39"/>
        <v>0.963999999999999</v>
      </c>
      <c r="AM91" s="138">
        <f t="shared" si="40"/>
        <v>0.860000000000001</v>
      </c>
      <c r="AN91" s="138">
        <f t="shared" si="41"/>
        <v>0.912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15"/>
      <c r="AQ91" s="152">
        <f t="shared" si="42"/>
        <v>21.48672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1.8411</v>
      </c>
      <c r="AV91" s="154">
        <f>IF(AND(AE91&gt;3.5,AF91&gt;3.5),LOOKUP(Sheet1!V91,Sheet2!A$3:A$24,Sheet2!W$3:W$24),LOOKUP(V91,Sheet2!A$3:A$24,Sheet2!V$3:V$24))*G91</f>
        <v>2.31883537019645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15.1719662287063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7.54951656745106e-15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71.896</v>
      </c>
      <c r="BC91" s="159">
        <f t="shared" si="43"/>
        <v>73.264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21.48672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21.48672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2.064</v>
      </c>
      <c r="BV91" s="52">
        <f t="shared" si="50"/>
        <v>3.508</v>
      </c>
      <c r="BW91" s="32">
        <f t="shared" si="51"/>
        <v>0</v>
      </c>
    </row>
    <row r="92" spans="1:75">
      <c r="A92" s="110" t="s">
        <v>133</v>
      </c>
      <c r="B92" s="32">
        <v>7.8</v>
      </c>
      <c r="D92" s="110">
        <f t="shared" si="32"/>
        <v>7.32</v>
      </c>
      <c r="E92" s="32">
        <v>7.8</v>
      </c>
      <c r="F92" s="110">
        <v>6.77</v>
      </c>
      <c r="G92" s="32">
        <v>0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0.48</v>
      </c>
      <c r="AK92" s="137">
        <f t="shared" si="54"/>
        <v>0.48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0.48</v>
      </c>
      <c r="BV92" s="52">
        <f t="shared" si="50"/>
        <v>0.96</v>
      </c>
      <c r="BW92" s="32">
        <f t="shared" si="51"/>
        <v>0</v>
      </c>
    </row>
    <row r="93" spans="1:75">
      <c r="A93" s="110" t="s">
        <v>134</v>
      </c>
      <c r="B93" s="32">
        <v>7.81</v>
      </c>
      <c r="D93" s="110">
        <f t="shared" si="32"/>
        <v>7.33</v>
      </c>
      <c r="E93" s="32">
        <v>7.81</v>
      </c>
      <c r="F93" s="110">
        <v>6.41</v>
      </c>
      <c r="G93" s="32">
        <v>10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 t="str">
        <f t="shared" si="34"/>
        <v>A</v>
      </c>
      <c r="T93" s="113">
        <f t="shared" si="52"/>
        <v>0</v>
      </c>
      <c r="V93" s="137">
        <f t="shared" si="33"/>
        <v>0.3</v>
      </c>
      <c r="W93" s="138">
        <f t="shared" si="35"/>
        <v>7.33</v>
      </c>
      <c r="X93" s="138">
        <f t="shared" si="56"/>
        <v>7.81</v>
      </c>
      <c r="Y93" s="138">
        <f t="shared" si="57"/>
        <v>6.41</v>
      </c>
      <c r="Z93" s="138">
        <f>Y93+LOOKUP(V93,Sheet2!A$3:A$24,Sheet2!J$3:J$24)</f>
        <v>6.75</v>
      </c>
      <c r="AA93" s="138">
        <f t="shared" si="36"/>
        <v>7.33</v>
      </c>
      <c r="AB93" s="138">
        <f t="shared" si="58"/>
        <v>7.81</v>
      </c>
      <c r="AC93" s="138">
        <f t="shared" si="59"/>
        <v>6.307</v>
      </c>
      <c r="AD93" s="138">
        <f>AC93+LOOKUP(V93,Sheet2!A$3:A$24,Sheet2!J$3:J$24)</f>
        <v>6.647</v>
      </c>
      <c r="AE93" s="138">
        <f t="shared" si="37"/>
        <v>1.06</v>
      </c>
      <c r="AF93" s="138">
        <f t="shared" si="38"/>
        <v>1.163</v>
      </c>
      <c r="AG93" s="137">
        <f>LOOKUP(V93,Sheet2!A$3:A$24,Sheet2!K$3:K$24)</f>
        <v>0.5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37">
        <f>LOOKUP(R93,Sheet3!A$2:A$7,Sheet3!D$2:D$7)</f>
        <v>0</v>
      </c>
      <c r="AJ93" s="137">
        <f t="shared" si="53"/>
        <v>0.48</v>
      </c>
      <c r="AK93" s="137">
        <f t="shared" si="54"/>
        <v>0.48</v>
      </c>
      <c r="AL93" s="138">
        <f t="shared" si="39"/>
        <v>1.23</v>
      </c>
      <c r="AM93" s="138">
        <f t="shared" si="40"/>
        <v>1.333</v>
      </c>
      <c r="AN93" s="138">
        <f t="shared" si="41"/>
        <v>1.2815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15"/>
      <c r="AQ93" s="152">
        <f t="shared" si="42"/>
        <v>15.8906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0.969</v>
      </c>
      <c r="AV93" s="154">
        <f>IF(AND(AE93&gt;3.5,AF93&gt;3.5),LOOKUP(Sheet1!V93,Sheet2!A$3:A$24,Sheet2!W$3:W$24),LOOKUP(V93,Sheet2!A$3:A$24,Sheet2!V$3:V$24))*G93</f>
        <v>1.22043966852445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10.9364453835296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1.6306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45.23</v>
      </c>
      <c r="BC93" s="159">
        <f t="shared" si="43"/>
        <v>43.4866666666667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15.8906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15.8906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2.433</v>
      </c>
      <c r="BV93" s="52">
        <f t="shared" si="50"/>
        <v>4.246</v>
      </c>
      <c r="BW93" s="32">
        <f t="shared" si="51"/>
        <v>0</v>
      </c>
    </row>
    <row r="94" spans="1:75">
      <c r="A94" s="110" t="s">
        <v>135</v>
      </c>
      <c r="B94" s="32">
        <v>7.81</v>
      </c>
      <c r="D94" s="110">
        <f t="shared" si="32"/>
        <v>7.33</v>
      </c>
      <c r="E94" s="32">
        <v>7.81</v>
      </c>
      <c r="F94" s="110">
        <v>6.307</v>
      </c>
      <c r="G94" s="32">
        <v>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 t="str">
        <f t="shared" si="34"/>
        <v>A</v>
      </c>
      <c r="T94" s="113">
        <f t="shared" si="52"/>
        <v>0</v>
      </c>
      <c r="V94" s="137">
        <f t="shared" si="33"/>
        <v>0.3</v>
      </c>
      <c r="W94" s="138">
        <f t="shared" si="35"/>
        <v>7.33</v>
      </c>
      <c r="X94" s="138">
        <f t="shared" si="56"/>
        <v>7.81</v>
      </c>
      <c r="Y94" s="138">
        <f t="shared" si="57"/>
        <v>6.307</v>
      </c>
      <c r="Z94" s="138">
        <f>Y94+LOOKUP(V94,Sheet2!A$3:A$24,Sheet2!J$3:J$24)</f>
        <v>6.647</v>
      </c>
      <c r="AA94" s="138">
        <f t="shared" si="36"/>
        <v>7.33</v>
      </c>
      <c r="AB94" s="138">
        <f t="shared" si="58"/>
        <v>7.81</v>
      </c>
      <c r="AC94" s="138">
        <f t="shared" si="59"/>
        <v>6.278</v>
      </c>
      <c r="AD94" s="138">
        <f>AC94+LOOKUP(V94,Sheet2!A$3:A$24,Sheet2!J$3:J$24)</f>
        <v>6.618</v>
      </c>
      <c r="AE94" s="138">
        <f t="shared" si="37"/>
        <v>1.163</v>
      </c>
      <c r="AF94" s="138">
        <f t="shared" si="38"/>
        <v>1.192</v>
      </c>
      <c r="AG94" s="137">
        <f>LOOKUP(V94,Sheet2!A$3:A$24,Sheet2!K$3:K$24)</f>
        <v>0.5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37">
        <f>LOOKUP(R94,Sheet3!A$2:A$7,Sheet3!D$2:D$7)</f>
        <v>0</v>
      </c>
      <c r="AJ94" s="137">
        <f t="shared" si="53"/>
        <v>0.48</v>
      </c>
      <c r="AK94" s="137">
        <f t="shared" si="54"/>
        <v>0.48</v>
      </c>
      <c r="AL94" s="138">
        <f t="shared" si="39"/>
        <v>1.333</v>
      </c>
      <c r="AM94" s="138">
        <f t="shared" si="40"/>
        <v>1.362</v>
      </c>
      <c r="AN94" s="138">
        <f t="shared" si="41"/>
        <v>1.3475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15"/>
      <c r="AQ94" s="152">
        <f t="shared" si="42"/>
        <v>5.0127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0.2907</v>
      </c>
      <c r="AV94" s="154">
        <f>IF(AND(AE94&gt;3.5,AF94&gt;3.5),LOOKUP(Sheet1!V94,Sheet2!A$3:A$24,Sheet2!W$3:W$24),LOOKUP(V94,Sheet2!A$3:A$24,Sheet2!V$3:V$24))*G94</f>
        <v>0.366131900557335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3.28093361505889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0.734700000000001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13.965</v>
      </c>
      <c r="BC94" s="159">
        <f t="shared" si="43"/>
        <v>13.31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5.0127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5.0127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2.462</v>
      </c>
      <c r="BV94" s="52">
        <f t="shared" si="50"/>
        <v>4.304</v>
      </c>
      <c r="BW94" s="32">
        <f t="shared" si="51"/>
        <v>0</v>
      </c>
    </row>
    <row r="95" spans="1:75">
      <c r="A95" s="110" t="s">
        <v>136</v>
      </c>
      <c r="B95" s="32">
        <v>7.81</v>
      </c>
      <c r="D95" s="110">
        <f t="shared" si="32"/>
        <v>7.33</v>
      </c>
      <c r="E95" s="32">
        <v>7.81</v>
      </c>
      <c r="F95" s="110">
        <v>6.278</v>
      </c>
      <c r="G95" s="32">
        <v>8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 t="str">
        <f t="shared" si="34"/>
        <v>A</v>
      </c>
      <c r="T95" s="113">
        <f t="shared" si="52"/>
        <v>0</v>
      </c>
      <c r="V95" s="137">
        <f t="shared" si="33"/>
        <v>0.3</v>
      </c>
      <c r="W95" s="138">
        <f t="shared" si="35"/>
        <v>7.33</v>
      </c>
      <c r="X95" s="138">
        <f t="shared" si="56"/>
        <v>7.81</v>
      </c>
      <c r="Y95" s="138">
        <f t="shared" si="57"/>
        <v>6.278</v>
      </c>
      <c r="Z95" s="138">
        <f>Y95+LOOKUP(V95,Sheet2!A$3:A$24,Sheet2!J$3:J$24)</f>
        <v>6.618</v>
      </c>
      <c r="AA95" s="138">
        <f t="shared" si="36"/>
        <v>7.33</v>
      </c>
      <c r="AB95" s="138">
        <f t="shared" si="58"/>
        <v>7.81</v>
      </c>
      <c r="AC95" s="138">
        <f t="shared" si="59"/>
        <v>6.196</v>
      </c>
      <c r="AD95" s="138">
        <f>AC95+LOOKUP(V95,Sheet2!A$3:A$24,Sheet2!J$3:J$24)</f>
        <v>6.536</v>
      </c>
      <c r="AE95" s="138">
        <f t="shared" si="37"/>
        <v>1.192</v>
      </c>
      <c r="AF95" s="138">
        <f t="shared" si="38"/>
        <v>1.274</v>
      </c>
      <c r="AG95" s="137">
        <f>LOOKUP(V95,Sheet2!A$3:A$24,Sheet2!K$3:K$24)</f>
        <v>0.5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37">
        <f>LOOKUP(R95,Sheet3!A$2:A$7,Sheet3!D$2:D$7)</f>
        <v>0</v>
      </c>
      <c r="AJ95" s="137">
        <f t="shared" si="53"/>
        <v>0.48</v>
      </c>
      <c r="AK95" s="137">
        <f t="shared" si="54"/>
        <v>0.48</v>
      </c>
      <c r="AL95" s="138">
        <f t="shared" si="39"/>
        <v>1.362</v>
      </c>
      <c r="AM95" s="138">
        <f t="shared" si="40"/>
        <v>1.444</v>
      </c>
      <c r="AN95" s="138">
        <f t="shared" si="41"/>
        <v>1.403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15"/>
      <c r="AQ95" s="152">
        <f t="shared" si="42"/>
        <v>13.91776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0.7752</v>
      </c>
      <c r="AV95" s="154">
        <f>IF(AND(AE95&gt;3.5,AF95&gt;3.5),LOOKUP(Sheet1!V95,Sheet2!A$3:A$24,Sheet2!W$3:W$24),LOOKUP(V95,Sheet2!A$3:A$24,Sheet2!V$3:V$24))*G95</f>
        <v>0.97635173481956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8.7491563068237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2.50976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38.128</v>
      </c>
      <c r="BC95" s="159">
        <f t="shared" si="43"/>
        <v>36.0853333333333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13.91776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13.91776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2.544</v>
      </c>
      <c r="BV95" s="52">
        <f t="shared" si="50"/>
        <v>4.468</v>
      </c>
      <c r="BW95" s="32">
        <f t="shared" si="51"/>
        <v>0</v>
      </c>
    </row>
    <row r="96" spans="1:75">
      <c r="A96" s="110" t="s">
        <v>137</v>
      </c>
      <c r="B96" s="32">
        <v>7.81</v>
      </c>
      <c r="D96" s="110">
        <f t="shared" si="32"/>
        <v>7.33</v>
      </c>
      <c r="E96" s="32">
        <v>7.81</v>
      </c>
      <c r="F96" s="110">
        <v>6.196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0.48</v>
      </c>
      <c r="AK96" s="137">
        <f t="shared" si="54"/>
        <v>0.48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0.48</v>
      </c>
      <c r="BV96" s="52">
        <f t="shared" si="50"/>
        <v>0.96</v>
      </c>
      <c r="BW96" s="32">
        <f t="shared" si="51"/>
        <v>0</v>
      </c>
    </row>
    <row r="97" spans="1:75">
      <c r="A97" s="110" t="s">
        <v>138</v>
      </c>
      <c r="B97" s="32">
        <v>7.99</v>
      </c>
      <c r="D97" s="110">
        <f t="shared" ref="D97:D134" si="61">IF(AND(B97=0,E97=0),0,IF(B97&gt;E97,E97-C97-AJ97,IF(AJ97&gt;(E97-B97),E97-AJ97-C97,B97-C97)))</f>
        <v>7.51</v>
      </c>
      <c r="E97" s="32">
        <v>7.99</v>
      </c>
      <c r="F97" s="110">
        <v>6.7</v>
      </c>
      <c r="G97" s="32">
        <v>3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 t="str">
        <f t="shared" si="34"/>
        <v>A</v>
      </c>
      <c r="T97" s="113">
        <f t="shared" si="52"/>
        <v>0</v>
      </c>
      <c r="V97" s="137">
        <f t="shared" si="33"/>
        <v>0.3</v>
      </c>
      <c r="W97" s="138">
        <f t="shared" si="35"/>
        <v>7.51</v>
      </c>
      <c r="X97" s="138">
        <f t="shared" si="56"/>
        <v>7.99</v>
      </c>
      <c r="Y97" s="138">
        <f t="shared" si="57"/>
        <v>6.7</v>
      </c>
      <c r="Z97" s="138">
        <f>Y97+LOOKUP(V97,Sheet2!A$3:A$24,Sheet2!J$3:J$24)</f>
        <v>7.04</v>
      </c>
      <c r="AA97" s="138">
        <f t="shared" si="36"/>
        <v>7.41</v>
      </c>
      <c r="AB97" s="138">
        <f t="shared" si="58"/>
        <v>7.89</v>
      </c>
      <c r="AC97" s="138">
        <f t="shared" si="59"/>
        <v>6.674</v>
      </c>
      <c r="AD97" s="138">
        <f>AC97+LOOKUP(V97,Sheet2!A$3:A$24,Sheet2!J$3:J$24)</f>
        <v>7.014</v>
      </c>
      <c r="AE97" s="138">
        <f t="shared" si="37"/>
        <v>0.95</v>
      </c>
      <c r="AF97" s="138">
        <f t="shared" si="38"/>
        <v>0.875999999999999</v>
      </c>
      <c r="AG97" s="137">
        <f>LOOKUP(V97,Sheet2!A$3:A$24,Sheet2!K$3:K$24)</f>
        <v>0.5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37">
        <f>LOOKUP(R97,Sheet3!A$2:A$7,Sheet3!D$2:D$7)</f>
        <v>0</v>
      </c>
      <c r="AJ97" s="137">
        <f t="shared" si="53"/>
        <v>0.48</v>
      </c>
      <c r="AK97" s="137">
        <f t="shared" si="54"/>
        <v>0.48</v>
      </c>
      <c r="AL97" s="138">
        <f t="shared" si="39"/>
        <v>1.12</v>
      </c>
      <c r="AM97" s="138">
        <f t="shared" si="40"/>
        <v>1.046</v>
      </c>
      <c r="AN97" s="138">
        <f t="shared" si="60"/>
        <v>1.083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15"/>
      <c r="AQ97" s="152">
        <f t="shared" si="42"/>
        <v>4.02876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0.2907</v>
      </c>
      <c r="AV97" s="154">
        <f>IF(AND(AE97&gt;3.5,AF97&gt;3.5),LOOKUP(Sheet1!V97,Sheet2!A$3:A$24,Sheet2!W$3:W$24),LOOKUP(V97,Sheet2!A$3:A$24,Sheet2!V$3:V$24))*G97</f>
        <v>0.366131900557335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3.03169361505889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1.66533453693773e-15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12.378</v>
      </c>
      <c r="BC97" s="159">
        <f t="shared" si="43"/>
        <v>12.252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4.02876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4.02876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2.22</v>
      </c>
      <c r="BV97" s="52">
        <f t="shared" si="50"/>
        <v>3.82</v>
      </c>
      <c r="BW97" s="32">
        <f t="shared" si="51"/>
        <v>0</v>
      </c>
    </row>
    <row r="98" spans="1:75">
      <c r="A98" s="110" t="s">
        <v>139</v>
      </c>
      <c r="B98" s="32">
        <v>7.89</v>
      </c>
      <c r="D98" s="110">
        <f t="shared" si="61"/>
        <v>7.41</v>
      </c>
      <c r="E98" s="32">
        <v>7.89</v>
      </c>
      <c r="F98" s="110">
        <v>6.674</v>
      </c>
      <c r="G98" s="32">
        <v>7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 t="str">
        <f t="shared" si="34"/>
        <v>A</v>
      </c>
      <c r="T98" s="113">
        <f t="shared" si="52"/>
        <v>0</v>
      </c>
      <c r="V98" s="137">
        <f t="shared" si="33"/>
        <v>0.3</v>
      </c>
      <c r="W98" s="138">
        <f t="shared" si="35"/>
        <v>7.41</v>
      </c>
      <c r="X98" s="138">
        <f t="shared" si="56"/>
        <v>7.89</v>
      </c>
      <c r="Y98" s="138">
        <f t="shared" si="57"/>
        <v>6.674</v>
      </c>
      <c r="Z98" s="138">
        <f>Y98+LOOKUP(V98,Sheet2!A$3:A$24,Sheet2!J$3:J$24)</f>
        <v>7.014</v>
      </c>
      <c r="AA98" s="138">
        <f t="shared" si="36"/>
        <v>7.3</v>
      </c>
      <c r="AB98" s="138">
        <f t="shared" si="58"/>
        <v>7.78</v>
      </c>
      <c r="AC98" s="138">
        <f t="shared" si="59"/>
        <v>6.601</v>
      </c>
      <c r="AD98" s="138">
        <f>AC98+LOOKUP(V98,Sheet2!A$3:A$24,Sheet2!J$3:J$24)</f>
        <v>6.941</v>
      </c>
      <c r="AE98" s="138">
        <f t="shared" si="37"/>
        <v>0.875999999999999</v>
      </c>
      <c r="AF98" s="138">
        <f t="shared" si="38"/>
        <v>0.839</v>
      </c>
      <c r="AG98" s="137">
        <f>LOOKUP(V98,Sheet2!A$3:A$24,Sheet2!K$3:K$24)</f>
        <v>0.5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37">
        <f>LOOKUP(R98,Sheet3!A$2:A$7,Sheet3!D$2:D$7)</f>
        <v>0</v>
      </c>
      <c r="AJ98" s="137">
        <f t="shared" si="53"/>
        <v>0.48</v>
      </c>
      <c r="AK98" s="137">
        <f t="shared" si="54"/>
        <v>0.48</v>
      </c>
      <c r="AL98" s="138">
        <f t="shared" si="39"/>
        <v>1.046</v>
      </c>
      <c r="AM98" s="138">
        <f t="shared" si="40"/>
        <v>1.009</v>
      </c>
      <c r="AN98" s="138">
        <f t="shared" si="60"/>
        <v>1.0275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15"/>
      <c r="AQ98" s="152">
        <f t="shared" si="42"/>
        <v>8.9187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0.6783</v>
      </c>
      <c r="AV98" s="154">
        <f>IF(AND(AE98&gt;3.5,AF98&gt;3.5),LOOKUP(Sheet1!V98,Sheet2!A$3:A$24,Sheet2!W$3:W$24),LOOKUP(V98,Sheet2!A$3:A$24,Sheet2!V$3:V$24))*G98</f>
        <v>0.854307767967115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6.59221176847074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4.32986979603811e-15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28.105</v>
      </c>
      <c r="BC98" s="159">
        <f t="shared" si="43"/>
        <v>28.07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8.9187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8.9187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2.146</v>
      </c>
      <c r="BV98" s="52">
        <f t="shared" si="50"/>
        <v>3.672</v>
      </c>
      <c r="BW98" s="32">
        <f t="shared" si="51"/>
        <v>0</v>
      </c>
    </row>
    <row r="99" spans="1:75">
      <c r="A99" s="110" t="s">
        <v>140</v>
      </c>
      <c r="B99" s="32">
        <v>7.78</v>
      </c>
      <c r="D99" s="110">
        <f t="shared" si="61"/>
        <v>7.3</v>
      </c>
      <c r="E99" s="32">
        <v>7.78</v>
      </c>
      <c r="F99" s="110">
        <v>6.601</v>
      </c>
      <c r="G99" s="32">
        <v>0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0.48</v>
      </c>
      <c r="AK99" s="137">
        <f t="shared" si="54"/>
        <v>0.48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0.48</v>
      </c>
      <c r="BV99" s="52">
        <f t="shared" si="50"/>
        <v>0.96</v>
      </c>
      <c r="BW99" s="32">
        <f t="shared" si="51"/>
        <v>0</v>
      </c>
    </row>
    <row r="100" spans="1:75">
      <c r="A100" s="110" t="s">
        <v>141</v>
      </c>
      <c r="B100" s="32">
        <v>7.99</v>
      </c>
      <c r="D100" s="110">
        <f t="shared" si="61"/>
        <v>7.51</v>
      </c>
      <c r="E100" s="32">
        <v>7.99</v>
      </c>
      <c r="F100" s="110">
        <v>6.7</v>
      </c>
      <c r="G100" s="32">
        <v>2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 t="str">
        <f t="shared" si="34"/>
        <v>A</v>
      </c>
      <c r="T100" s="113">
        <f t="shared" si="52"/>
        <v>0</v>
      </c>
      <c r="V100" s="137">
        <f t="shared" si="33"/>
        <v>0.3</v>
      </c>
      <c r="W100" s="138">
        <f t="shared" si="35"/>
        <v>7.51</v>
      </c>
      <c r="X100" s="138">
        <f t="shared" si="56"/>
        <v>7.99</v>
      </c>
      <c r="Y100" s="138">
        <f t="shared" si="57"/>
        <v>6.7</v>
      </c>
      <c r="Z100" s="138">
        <f>Y100+LOOKUP(V100,Sheet2!A$3:A$24,Sheet2!J$3:J$24)</f>
        <v>7.04</v>
      </c>
      <c r="AA100" s="138">
        <f t="shared" si="36"/>
        <v>7.41</v>
      </c>
      <c r="AB100" s="138">
        <f t="shared" si="58"/>
        <v>7.89</v>
      </c>
      <c r="AC100" s="138">
        <f t="shared" si="59"/>
        <v>6.681</v>
      </c>
      <c r="AD100" s="138">
        <f>AC100+LOOKUP(V100,Sheet2!A$3:A$24,Sheet2!J$3:J$24)</f>
        <v>7.021</v>
      </c>
      <c r="AE100" s="138">
        <f t="shared" si="37"/>
        <v>0.95</v>
      </c>
      <c r="AF100" s="138">
        <f t="shared" si="38"/>
        <v>0.869</v>
      </c>
      <c r="AG100" s="137">
        <f>LOOKUP(V100,Sheet2!A$3:A$24,Sheet2!K$3:K$24)</f>
        <v>0.5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37">
        <f>LOOKUP(R100,Sheet3!A$2:A$7,Sheet3!D$2:D$7)</f>
        <v>0</v>
      </c>
      <c r="AJ100" s="137">
        <f t="shared" si="53"/>
        <v>0.48</v>
      </c>
      <c r="AK100" s="137">
        <f t="shared" si="54"/>
        <v>0.48</v>
      </c>
      <c r="AL100" s="138">
        <f t="shared" si="39"/>
        <v>1.12</v>
      </c>
      <c r="AM100" s="138">
        <f t="shared" si="40"/>
        <v>1.039</v>
      </c>
      <c r="AN100" s="138">
        <f t="shared" si="60"/>
        <v>1.0795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15"/>
      <c r="AQ100" s="152">
        <f t="shared" si="42"/>
        <v>2.67716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0.1938</v>
      </c>
      <c r="AV100" s="154">
        <f>IF(AND(AE100&gt;3.5,AF100&gt;3.5),LOOKUP(Sheet1!V100,Sheet2!A$3:A$24,Sheet2!W$3:W$24),LOOKUP(V100,Sheet2!A$3:A$24,Sheet2!V$3:V$24))*G100</f>
        <v>0.24408793370489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2.01244907670592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1.11022302462516e-15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8.238</v>
      </c>
      <c r="BC100" s="159">
        <f t="shared" si="43"/>
        <v>8.15866666666667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2.67716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2.67716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2.22</v>
      </c>
      <c r="BV100" s="52">
        <f t="shared" si="50"/>
        <v>3.82</v>
      </c>
      <c r="BW100" s="32">
        <f t="shared" si="51"/>
        <v>0</v>
      </c>
    </row>
    <row r="101" spans="1:75">
      <c r="A101" s="110" t="s">
        <v>139</v>
      </c>
      <c r="B101" s="32">
        <v>7.89</v>
      </c>
      <c r="D101" s="110">
        <f t="shared" si="61"/>
        <v>7.41</v>
      </c>
      <c r="E101" s="32">
        <v>7.89</v>
      </c>
      <c r="F101" s="110">
        <v>6.681</v>
      </c>
      <c r="G101" s="32">
        <v>0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0.48</v>
      </c>
      <c r="AK101" s="137">
        <f t="shared" si="54"/>
        <v>0.48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0.48</v>
      </c>
      <c r="BV101" s="52">
        <f t="shared" si="50"/>
        <v>0.96</v>
      </c>
      <c r="BW101" s="32">
        <f t="shared" si="51"/>
        <v>0</v>
      </c>
    </row>
    <row r="102" spans="1:75">
      <c r="A102" s="110" t="s">
        <v>142</v>
      </c>
      <c r="B102" s="32">
        <v>7.89</v>
      </c>
      <c r="D102" s="110">
        <f t="shared" si="61"/>
        <v>7.41</v>
      </c>
      <c r="E102" s="32">
        <v>7.89</v>
      </c>
      <c r="F102" s="110">
        <v>6.63</v>
      </c>
      <c r="G102" s="32">
        <v>8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 t="str">
        <f t="shared" si="34"/>
        <v>A</v>
      </c>
      <c r="T102" s="113">
        <f t="shared" si="52"/>
        <v>0</v>
      </c>
      <c r="V102" s="137">
        <f t="shared" si="33"/>
        <v>0.3</v>
      </c>
      <c r="W102" s="138">
        <f t="shared" si="35"/>
        <v>7.41</v>
      </c>
      <c r="X102" s="138">
        <f t="shared" si="56"/>
        <v>7.89</v>
      </c>
      <c r="Y102" s="138">
        <f t="shared" si="57"/>
        <v>6.63</v>
      </c>
      <c r="Z102" s="138">
        <f>Y102+LOOKUP(V102,Sheet2!A$3:A$24,Sheet2!J$3:J$24)</f>
        <v>6.97</v>
      </c>
      <c r="AA102" s="138">
        <f t="shared" si="36"/>
        <v>7.27</v>
      </c>
      <c r="AB102" s="138">
        <f t="shared" si="58"/>
        <v>7.75</v>
      </c>
      <c r="AC102" s="138">
        <f t="shared" si="59"/>
        <v>6.549</v>
      </c>
      <c r="AD102" s="138">
        <f>AC102+LOOKUP(V102,Sheet2!A$3:A$24,Sheet2!J$3:J$24)</f>
        <v>6.889</v>
      </c>
      <c r="AE102" s="138">
        <f t="shared" si="37"/>
        <v>0.92</v>
      </c>
      <c r="AF102" s="138">
        <f t="shared" si="38"/>
        <v>0.861</v>
      </c>
      <c r="AG102" s="137">
        <f>LOOKUP(V102,Sheet2!A$3:A$24,Sheet2!K$3:K$24)</f>
        <v>0.5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37">
        <f>LOOKUP(R102,Sheet3!A$2:A$7,Sheet3!D$2:D$7)</f>
        <v>0</v>
      </c>
      <c r="AJ102" s="137">
        <f t="shared" si="53"/>
        <v>0.48</v>
      </c>
      <c r="AK102" s="137">
        <f t="shared" si="54"/>
        <v>0.48</v>
      </c>
      <c r="AL102" s="138">
        <f t="shared" si="39"/>
        <v>1.09</v>
      </c>
      <c r="AM102" s="138">
        <f t="shared" si="40"/>
        <v>1.031</v>
      </c>
      <c r="AN102" s="138">
        <f t="shared" si="60"/>
        <v>1.0605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15"/>
      <c r="AQ102" s="152">
        <f t="shared" si="42"/>
        <v>10.52016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0.7752</v>
      </c>
      <c r="AV102" s="154">
        <f>IF(AND(AE102&gt;3.5,AF102&gt;3.5),LOOKUP(Sheet1!V102,Sheet2!A$3:A$24,Sheet2!W$3:W$24),LOOKUP(V102,Sheet2!A$3:A$24,Sheet2!V$3:V$24))*G102</f>
        <v>0.97635173481956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7.86131630682371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32.648</v>
      </c>
      <c r="BC102" s="159">
        <f t="shared" si="43"/>
        <v>32.432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10.52016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10.52016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2.19</v>
      </c>
      <c r="BV102" s="52">
        <f t="shared" si="50"/>
        <v>3.76</v>
      </c>
      <c r="BW102" s="32">
        <f t="shared" si="51"/>
        <v>0</v>
      </c>
    </row>
    <row r="103" spans="1:75">
      <c r="A103" s="110" t="s">
        <v>143</v>
      </c>
      <c r="B103" s="32">
        <v>7.75</v>
      </c>
      <c r="D103" s="110">
        <f t="shared" si="61"/>
        <v>7.27</v>
      </c>
      <c r="E103" s="32">
        <v>7.75</v>
      </c>
      <c r="F103" s="110">
        <v>6.549</v>
      </c>
      <c r="G103" s="32">
        <v>0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0.48</v>
      </c>
      <c r="AK103" s="137">
        <f t="shared" si="54"/>
        <v>0.48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0.48</v>
      </c>
      <c r="BV103" s="52">
        <f t="shared" si="50"/>
        <v>0.96</v>
      </c>
      <c r="BW103" s="32">
        <f t="shared" si="51"/>
        <v>0</v>
      </c>
    </row>
    <row r="104" spans="1:75">
      <c r="A104" s="110" t="s">
        <v>144</v>
      </c>
      <c r="B104" s="32">
        <v>7.81</v>
      </c>
      <c r="D104" s="110">
        <f t="shared" si="61"/>
        <v>7.33</v>
      </c>
      <c r="E104" s="32">
        <v>7.81</v>
      </c>
      <c r="F104" s="110">
        <v>6.4</v>
      </c>
      <c r="G104" s="32">
        <v>7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 t="str">
        <f t="shared" si="34"/>
        <v>A</v>
      </c>
      <c r="T104" s="113">
        <f t="shared" si="52"/>
        <v>0</v>
      </c>
      <c r="V104" s="137">
        <f t="shared" si="33"/>
        <v>0.3</v>
      </c>
      <c r="W104" s="138">
        <f t="shared" si="35"/>
        <v>7.33</v>
      </c>
      <c r="X104" s="138">
        <f t="shared" si="56"/>
        <v>7.81</v>
      </c>
      <c r="Y104" s="138">
        <f t="shared" si="57"/>
        <v>6.4</v>
      </c>
      <c r="Z104" s="138">
        <f>Y104+LOOKUP(V104,Sheet2!A$3:A$24,Sheet2!J$3:J$24)</f>
        <v>6.74</v>
      </c>
      <c r="AA104" s="138">
        <f t="shared" si="36"/>
        <v>7.23</v>
      </c>
      <c r="AB104" s="138">
        <f t="shared" si="58"/>
        <v>7.71</v>
      </c>
      <c r="AC104" s="138">
        <f t="shared" si="59"/>
        <v>6.331</v>
      </c>
      <c r="AD104" s="138">
        <f>AC104+LOOKUP(V104,Sheet2!A$3:A$24,Sheet2!J$3:J$24)</f>
        <v>6.671</v>
      </c>
      <c r="AE104" s="138">
        <f t="shared" si="37"/>
        <v>1.07</v>
      </c>
      <c r="AF104" s="138">
        <f t="shared" si="38"/>
        <v>1.039</v>
      </c>
      <c r="AG104" s="137">
        <f>LOOKUP(V104,Sheet2!A$3:A$24,Sheet2!K$3:K$24)</f>
        <v>0.5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37">
        <f>LOOKUP(R104,Sheet3!A$2:A$7,Sheet3!D$2:D$7)</f>
        <v>0</v>
      </c>
      <c r="AJ104" s="137">
        <f t="shared" si="53"/>
        <v>0.48</v>
      </c>
      <c r="AK104" s="137">
        <f t="shared" si="54"/>
        <v>0.48</v>
      </c>
      <c r="AL104" s="138">
        <f t="shared" si="39"/>
        <v>1.24</v>
      </c>
      <c r="AM104" s="138">
        <f t="shared" si="40"/>
        <v>1.209</v>
      </c>
      <c r="AN104" s="138">
        <f t="shared" si="60"/>
        <v>1.2245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15"/>
      <c r="AQ104" s="152">
        <f t="shared" si="42"/>
        <v>10.62866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0.6783</v>
      </c>
      <c r="AV104" s="154">
        <f>IF(AND(AE104&gt;3.5,AF104&gt;3.5),LOOKUP(Sheet1!V104,Sheet2!A$3:A$24,Sheet2!W$3:W$24),LOOKUP(V104,Sheet2!A$3:A$24,Sheet2!V$3:V$24))*G104</f>
        <v>0.854307767967115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7.65551176847074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0.646659999999998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30.863</v>
      </c>
      <c r="BC104" s="159">
        <f t="shared" si="43"/>
        <v>29.9086666666667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10.62866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10.62866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2.34</v>
      </c>
      <c r="BV104" s="52">
        <f t="shared" si="50"/>
        <v>4.06</v>
      </c>
      <c r="BW104" s="32">
        <f t="shared" si="51"/>
        <v>0</v>
      </c>
    </row>
    <row r="105" spans="1:75">
      <c r="A105" s="110" t="s">
        <v>145</v>
      </c>
      <c r="B105" s="32">
        <v>7.71</v>
      </c>
      <c r="D105" s="110">
        <f t="shared" si="61"/>
        <v>7.23</v>
      </c>
      <c r="E105" s="32">
        <v>7.71</v>
      </c>
      <c r="F105" s="110">
        <v>6.331</v>
      </c>
      <c r="G105" s="32">
        <v>0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0.48</v>
      </c>
      <c r="AK105" s="137">
        <f t="shared" si="54"/>
        <v>0.48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0.48</v>
      </c>
      <c r="BV105" s="52">
        <f t="shared" si="50"/>
        <v>0.96</v>
      </c>
      <c r="BW105" s="32">
        <f t="shared" si="51"/>
        <v>0</v>
      </c>
    </row>
    <row r="106" spans="1:75">
      <c r="A106" s="110" t="s">
        <v>146</v>
      </c>
      <c r="B106" s="32">
        <v>7.85</v>
      </c>
      <c r="D106" s="110">
        <f t="shared" si="61"/>
        <v>7.37</v>
      </c>
      <c r="E106" s="32">
        <v>7.85</v>
      </c>
      <c r="F106" s="110">
        <v>6.59</v>
      </c>
      <c r="G106" s="32">
        <v>7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 t="str">
        <f t="shared" si="34"/>
        <v>A</v>
      </c>
      <c r="T106" s="113">
        <f t="shared" si="52"/>
        <v>0</v>
      </c>
      <c r="V106" s="137">
        <f t="shared" si="33"/>
        <v>0.3</v>
      </c>
      <c r="W106" s="138">
        <f t="shared" si="35"/>
        <v>7.37</v>
      </c>
      <c r="X106" s="138">
        <f t="shared" si="56"/>
        <v>7.85</v>
      </c>
      <c r="Y106" s="138">
        <f t="shared" si="57"/>
        <v>6.59</v>
      </c>
      <c r="Z106" s="138">
        <f>Y106+LOOKUP(V106,Sheet2!A$3:A$24,Sheet2!J$3:J$24)</f>
        <v>6.93</v>
      </c>
      <c r="AA106" s="138">
        <f t="shared" si="36"/>
        <v>7.29</v>
      </c>
      <c r="AB106" s="138">
        <f t="shared" si="58"/>
        <v>7.77</v>
      </c>
      <c r="AC106" s="138">
        <f t="shared" si="59"/>
        <v>6.517</v>
      </c>
      <c r="AD106" s="138">
        <f>AC106+LOOKUP(V106,Sheet2!A$3:A$24,Sheet2!J$3:J$24)</f>
        <v>6.857</v>
      </c>
      <c r="AE106" s="138">
        <f t="shared" si="37"/>
        <v>0.92</v>
      </c>
      <c r="AF106" s="138">
        <f t="shared" si="38"/>
        <v>0.912999999999999</v>
      </c>
      <c r="AG106" s="137">
        <f>LOOKUP(V106,Sheet2!A$3:A$24,Sheet2!K$3:K$24)</f>
        <v>0.5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37">
        <f>LOOKUP(R106,Sheet3!A$2:A$7,Sheet3!D$2:D$7)</f>
        <v>0</v>
      </c>
      <c r="AJ106" s="137">
        <f t="shared" si="53"/>
        <v>0.48</v>
      </c>
      <c r="AK106" s="137">
        <f t="shared" si="54"/>
        <v>0.48</v>
      </c>
      <c r="AL106" s="138">
        <f t="shared" si="39"/>
        <v>1.09</v>
      </c>
      <c r="AM106" s="138">
        <f t="shared" si="40"/>
        <v>1.083</v>
      </c>
      <c r="AN106" s="138">
        <f t="shared" si="41"/>
        <v>1.0865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15"/>
      <c r="AQ106" s="152">
        <f t="shared" si="42"/>
        <v>9.43081999999999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0.6783</v>
      </c>
      <c r="AV106" s="154">
        <f>IF(AND(AE106&gt;3.5,AF106&gt;3.5),LOOKUP(Sheet1!V106,Sheet2!A$3:A$24,Sheet2!W$3:W$24),LOOKUP(V106,Sheet2!A$3:A$24,Sheet2!V$3:V$24))*G106</f>
        <v>0.854307767967115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7.10433176847074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28.931</v>
      </c>
      <c r="BC106" s="159">
        <f t="shared" si="43"/>
        <v>28.6206666666667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9.43081999999999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9.43081999999999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2.19</v>
      </c>
      <c r="BV106" s="52">
        <f t="shared" si="50"/>
        <v>3.76</v>
      </c>
      <c r="BW106" s="32">
        <f t="shared" si="51"/>
        <v>0</v>
      </c>
    </row>
    <row r="107" spans="1:75">
      <c r="A107" s="110" t="s">
        <v>147</v>
      </c>
      <c r="B107" s="32">
        <v>7.77</v>
      </c>
      <c r="D107" s="110">
        <f t="shared" si="61"/>
        <v>7.29</v>
      </c>
      <c r="E107" s="32">
        <v>7.77</v>
      </c>
      <c r="F107" s="110">
        <v>6.517</v>
      </c>
      <c r="G107" s="32">
        <v>0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0.48</v>
      </c>
      <c r="AK107" s="137">
        <f t="shared" si="54"/>
        <v>0.48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0.48</v>
      </c>
      <c r="BV107" s="52">
        <f t="shared" si="50"/>
        <v>0.96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107 K11:K107 A10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10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148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149</v>
      </c>
      <c r="AB1" s="84" t="s">
        <v>150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151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152</v>
      </c>
      <c r="C2" s="70" t="s">
        <v>153</v>
      </c>
      <c r="D2" s="71" t="s">
        <v>154</v>
      </c>
      <c r="E2" s="71" t="s">
        <v>155</v>
      </c>
      <c r="F2" s="71" t="s">
        <v>156</v>
      </c>
      <c r="G2" s="71" t="s">
        <v>157</v>
      </c>
      <c r="H2" s="72" t="s">
        <v>158</v>
      </c>
      <c r="I2" s="71" t="s">
        <v>159</v>
      </c>
      <c r="J2" s="71" t="s">
        <v>160</v>
      </c>
      <c r="K2" s="71" t="s">
        <v>161</v>
      </c>
      <c r="L2" s="72" t="s">
        <v>162</v>
      </c>
      <c r="M2" s="71" t="s">
        <v>163</v>
      </c>
      <c r="N2" s="71" t="s">
        <v>164</v>
      </c>
      <c r="O2" s="71" t="s">
        <v>165</v>
      </c>
      <c r="P2" s="71" t="s">
        <v>166</v>
      </c>
      <c r="Q2" s="71" t="s">
        <v>167</v>
      </c>
      <c r="R2" s="71" t="s">
        <v>168</v>
      </c>
      <c r="S2" s="71" t="s">
        <v>169</v>
      </c>
      <c r="T2" s="72" t="s">
        <v>170</v>
      </c>
      <c r="U2" s="71" t="s">
        <v>171</v>
      </c>
      <c r="V2" s="72" t="s">
        <v>172</v>
      </c>
      <c r="W2" s="71" t="s">
        <v>173</v>
      </c>
      <c r="X2" s="71" t="s">
        <v>174</v>
      </c>
      <c r="Y2" s="71" t="s">
        <v>175</v>
      </c>
      <c r="Z2" s="85"/>
      <c r="AA2" s="71" t="s">
        <v>153</v>
      </c>
      <c r="AB2" s="84" t="s">
        <v>154</v>
      </c>
      <c r="AC2" s="71" t="s">
        <v>155</v>
      </c>
      <c r="AD2" s="71" t="s">
        <v>156</v>
      </c>
      <c r="AE2" s="71" t="s">
        <v>157</v>
      </c>
      <c r="AF2" s="72" t="s">
        <v>158</v>
      </c>
      <c r="AG2" s="71" t="s">
        <v>159</v>
      </c>
      <c r="AH2" s="71" t="s">
        <v>176</v>
      </c>
      <c r="AI2" s="71" t="s">
        <v>175</v>
      </c>
      <c r="AJ2" s="72" t="s">
        <v>172</v>
      </c>
      <c r="AK2" s="71" t="s">
        <v>173</v>
      </c>
      <c r="AL2" s="72" t="s">
        <v>170</v>
      </c>
      <c r="AM2" s="71" t="s">
        <v>171</v>
      </c>
      <c r="AN2" s="72" t="s">
        <v>177</v>
      </c>
      <c r="AO2" s="97" t="s">
        <v>178</v>
      </c>
      <c r="AP2" s="98" t="s">
        <v>179</v>
      </c>
      <c r="AQ2" s="98" t="s">
        <v>180</v>
      </c>
      <c r="AR2" s="70" t="s">
        <v>153</v>
      </c>
      <c r="AS2" s="70" t="s">
        <v>154</v>
      </c>
      <c r="AT2" s="70" t="s">
        <v>155</v>
      </c>
      <c r="AU2" s="70" t="s">
        <v>156</v>
      </c>
      <c r="AV2" s="70" t="s">
        <v>157</v>
      </c>
      <c r="AW2" s="70" t="s">
        <v>175</v>
      </c>
      <c r="AX2" s="70" t="s">
        <v>174</v>
      </c>
      <c r="AY2" s="70" t="s">
        <v>179</v>
      </c>
      <c r="AZ2" s="105" t="s">
        <v>180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181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181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181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182</v>
      </c>
      <c r="E28" t="s">
        <v>156</v>
      </c>
      <c r="F28" t="s">
        <v>183</v>
      </c>
      <c r="Z28">
        <v>250</v>
      </c>
      <c r="AB28">
        <f t="shared" ref="AB28:AB36" si="35">Z28/1000</f>
        <v>0.25</v>
      </c>
    </row>
    <row r="29" spans="5:28">
      <c r="E29" t="s">
        <v>157</v>
      </c>
      <c r="F29" t="s">
        <v>184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185</v>
      </c>
      <c r="E31" t="s">
        <v>156</v>
      </c>
      <c r="F31" t="s">
        <v>186</v>
      </c>
      <c r="Z31">
        <v>300</v>
      </c>
      <c r="AB31">
        <f t="shared" si="35"/>
        <v>0.3</v>
      </c>
    </row>
    <row r="32" spans="5:28">
      <c r="E32" s="82" t="s">
        <v>157</v>
      </c>
      <c r="F32" s="82" t="s">
        <v>187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188</v>
      </c>
      <c r="B1" s="57" t="s">
        <v>189</v>
      </c>
      <c r="C1" s="57" t="s">
        <v>190</v>
      </c>
      <c r="D1" s="57" t="s">
        <v>191</v>
      </c>
      <c r="E1" s="58"/>
      <c r="F1" s="59" t="s">
        <v>192</v>
      </c>
      <c r="G1" s="59" t="s">
        <v>193</v>
      </c>
      <c r="H1" s="59" t="s">
        <v>52</v>
      </c>
      <c r="I1" s="59" t="s">
        <v>194</v>
      </c>
      <c r="J1" s="59" t="s">
        <v>195</v>
      </c>
      <c r="K1" s="59" t="s">
        <v>196</v>
      </c>
      <c r="L1" s="59" t="s">
        <v>197</v>
      </c>
      <c r="M1" s="59" t="s">
        <v>198</v>
      </c>
      <c r="N1" s="58"/>
      <c r="O1" s="63" t="s">
        <v>199</v>
      </c>
      <c r="P1" s="63" t="s">
        <v>200</v>
      </c>
      <c r="Q1" s="63">
        <v>0.15</v>
      </c>
      <c r="R1" s="63" t="s">
        <v>201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202</v>
      </c>
      <c r="P2" s="63" t="s">
        <v>200</v>
      </c>
      <c r="Q2" s="63">
        <v>0.19</v>
      </c>
      <c r="R2" s="63" t="s">
        <v>201</v>
      </c>
    </row>
    <row r="3" spans="1:18">
      <c r="A3" s="34" t="s">
        <v>203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203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204</v>
      </c>
      <c r="P3" s="63" t="s">
        <v>205</v>
      </c>
      <c r="Q3" s="63" t="s">
        <v>206</v>
      </c>
      <c r="R3" s="63"/>
    </row>
    <row r="4" spans="1:18">
      <c r="A4" s="34" t="s">
        <v>207</v>
      </c>
      <c r="B4" s="34">
        <v>0.35</v>
      </c>
      <c r="C4" s="34">
        <v>0</v>
      </c>
      <c r="D4" s="34">
        <f t="shared" si="0"/>
        <v>0.35</v>
      </c>
      <c r="E4" s="58"/>
      <c r="F4" s="37" t="s">
        <v>207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208</v>
      </c>
      <c r="Q4" s="63">
        <v>0.36</v>
      </c>
      <c r="R4" s="63" t="s">
        <v>209</v>
      </c>
    </row>
    <row r="5" spans="1:18">
      <c r="A5" s="34" t="s">
        <v>210</v>
      </c>
      <c r="B5" s="34">
        <v>0</v>
      </c>
      <c r="C5" s="34">
        <v>0.6</v>
      </c>
      <c r="D5" s="60">
        <v>0.6</v>
      </c>
      <c r="E5" s="58"/>
      <c r="F5" s="37" t="s">
        <v>210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200</v>
      </c>
      <c r="Q5" s="63">
        <v>0.071309</v>
      </c>
      <c r="R5" s="63" t="s">
        <v>211</v>
      </c>
    </row>
    <row r="6" spans="1:18">
      <c r="A6" s="34" t="s">
        <v>212</v>
      </c>
      <c r="B6" s="34">
        <v>0</v>
      </c>
      <c r="C6" s="34">
        <v>0.6</v>
      </c>
      <c r="D6" s="60">
        <v>0.6</v>
      </c>
      <c r="E6" s="58"/>
      <c r="F6" s="37" t="s">
        <v>212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213</v>
      </c>
      <c r="P6" s="63" t="s">
        <v>205</v>
      </c>
      <c r="Q6" s="63" t="s">
        <v>214</v>
      </c>
      <c r="R6" s="63"/>
    </row>
    <row r="7" spans="1:18">
      <c r="A7" s="61"/>
      <c r="B7" s="61"/>
      <c r="C7" s="61"/>
      <c r="D7" s="61"/>
      <c r="E7" s="58"/>
      <c r="F7" s="37" t="s">
        <v>215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216</v>
      </c>
      <c r="Q7" s="63">
        <v>4</v>
      </c>
      <c r="R7" s="63" t="s">
        <v>209</v>
      </c>
    </row>
    <row r="8" spans="6:18">
      <c r="F8" s="34" t="s">
        <v>217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200</v>
      </c>
      <c r="Q8" s="63">
        <v>0.09618</v>
      </c>
      <c r="R8" s="63" t="s">
        <v>211</v>
      </c>
    </row>
    <row r="9" spans="6:18">
      <c r="F9" s="34" t="s">
        <v>218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219</v>
      </c>
      <c r="P9" s="63" t="s">
        <v>205</v>
      </c>
      <c r="Q9" s="63" t="s">
        <v>220</v>
      </c>
      <c r="R9" s="63"/>
    </row>
    <row r="10" spans="6:18">
      <c r="F10" s="62" t="s">
        <v>221</v>
      </c>
      <c r="G10" s="62"/>
      <c r="H10" s="62">
        <v>0</v>
      </c>
      <c r="O10" s="65"/>
      <c r="P10" s="63" t="s">
        <v>216</v>
      </c>
      <c r="Q10" s="63">
        <v>4</v>
      </c>
      <c r="R10" s="63" t="s">
        <v>209</v>
      </c>
    </row>
    <row r="11" spans="15:18">
      <c r="O11" s="66"/>
      <c r="P11" s="63" t="s">
        <v>200</v>
      </c>
      <c r="Q11" s="63">
        <v>0.05761</v>
      </c>
      <c r="R11" s="63" t="s">
        <v>211</v>
      </c>
    </row>
    <row r="12" spans="15:18">
      <c r="O12" s="64" t="s">
        <v>222</v>
      </c>
      <c r="P12" s="32" t="s">
        <v>205</v>
      </c>
      <c r="Q12" s="67" t="s">
        <v>223</v>
      </c>
      <c r="R12" s="68" t="s">
        <v>222</v>
      </c>
    </row>
    <row r="13" spans="15:18">
      <c r="O13" s="66"/>
      <c r="P13" s="32" t="s">
        <v>200</v>
      </c>
      <c r="Q13" s="67">
        <v>0.0314</v>
      </c>
      <c r="R13" s="63" t="s">
        <v>211</v>
      </c>
    </row>
    <row r="16" spans="1:4">
      <c r="A16" s="34" t="s">
        <v>224</v>
      </c>
      <c r="B16" s="34"/>
      <c r="C16" s="34"/>
      <c r="D16" s="34"/>
    </row>
    <row r="17" spans="1:4">
      <c r="A17" s="34" t="s">
        <v>225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226</v>
      </c>
      <c r="B1" s="30"/>
      <c r="C1" s="30"/>
      <c r="D1" s="31">
        <v>1</v>
      </c>
      <c r="P1" s="34" t="s">
        <v>227</v>
      </c>
      <c r="Q1" s="34"/>
      <c r="R1" s="34"/>
      <c r="S1" s="34"/>
    </row>
    <row r="2" ht="15" customHeight="1" spans="1:19">
      <c r="A2" s="32" t="s">
        <v>228</v>
      </c>
      <c r="B2" s="33" t="s">
        <v>229</v>
      </c>
      <c r="C2" s="34" t="s">
        <v>230</v>
      </c>
      <c r="D2" s="35" t="s">
        <v>231</v>
      </c>
      <c r="E2" s="36"/>
      <c r="F2" s="36"/>
      <c r="P2" s="34" t="s">
        <v>228</v>
      </c>
      <c r="Q2" s="33" t="s">
        <v>229</v>
      </c>
      <c r="R2" s="34" t="s">
        <v>230</v>
      </c>
      <c r="S2" s="55" t="s">
        <v>231</v>
      </c>
    </row>
    <row r="3" ht="15" customHeight="1" spans="1:19">
      <c r="A3" s="34" t="s">
        <v>16</v>
      </c>
      <c r="B3" s="33" t="s">
        <v>44</v>
      </c>
      <c r="C3" s="37" t="s">
        <v>232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232</v>
      </c>
      <c r="S3" s="56">
        <f>D3</f>
        <v>0</v>
      </c>
    </row>
    <row r="4" ht="15" customHeight="1" spans="1:19">
      <c r="A4" s="34"/>
      <c r="B4" s="33" t="s">
        <v>43</v>
      </c>
      <c r="C4" s="37" t="s">
        <v>232</v>
      </c>
      <c r="D4" s="38">
        <f>SUM(Sheet1!AS:AS)*D1</f>
        <v>156.24</v>
      </c>
      <c r="E4" s="39"/>
      <c r="F4" s="39"/>
      <c r="P4" s="34"/>
      <c r="Q4" s="33" t="s">
        <v>43</v>
      </c>
      <c r="R4" s="37" t="s">
        <v>232</v>
      </c>
      <c r="S4" s="56">
        <f>D4</f>
        <v>156.24</v>
      </c>
    </row>
    <row r="5" ht="15" customHeight="1" spans="1:19">
      <c r="A5" s="40" t="s">
        <v>233</v>
      </c>
      <c r="B5" s="33" t="s">
        <v>63</v>
      </c>
      <c r="C5" s="37" t="s">
        <v>232</v>
      </c>
      <c r="D5" s="41">
        <f>SUM(Sheet1!BN:BN)*D1*1.05</f>
        <v>1845.9120645</v>
      </c>
      <c r="E5" s="42"/>
      <c r="F5" s="42"/>
      <c r="G5" s="29"/>
      <c r="H5" s="29"/>
      <c r="J5" s="29"/>
      <c r="P5" s="40" t="s">
        <v>233</v>
      </c>
      <c r="Q5" s="33" t="s">
        <v>63</v>
      </c>
      <c r="R5" s="37" t="s">
        <v>232</v>
      </c>
      <c r="S5" s="56">
        <f>D5</f>
        <v>1845.9120645</v>
      </c>
    </row>
    <row r="6" ht="15" customHeight="1" spans="1:19">
      <c r="A6" s="40"/>
      <c r="B6" s="33" t="s">
        <v>64</v>
      </c>
      <c r="C6" s="37" t="s">
        <v>232</v>
      </c>
      <c r="D6" s="41">
        <f>SUM(Sheet1!BO:BO)*D1</f>
        <v>0</v>
      </c>
      <c r="E6" s="42"/>
      <c r="F6" s="42"/>
      <c r="G6" s="29"/>
      <c r="H6" s="29"/>
      <c r="J6" s="29"/>
      <c r="P6" s="43" t="s">
        <v>234</v>
      </c>
      <c r="Q6" s="33" t="s">
        <v>235</v>
      </c>
      <c r="R6" s="37" t="s">
        <v>232</v>
      </c>
      <c r="S6" s="56">
        <f>D7</f>
        <v>1296.63670183253</v>
      </c>
    </row>
    <row r="7" ht="15" customHeight="1" spans="1:19">
      <c r="A7" s="43" t="s">
        <v>234</v>
      </c>
      <c r="B7" s="33" t="s">
        <v>236</v>
      </c>
      <c r="C7" s="37" t="s">
        <v>232</v>
      </c>
      <c r="D7" s="38">
        <f>D8+D10</f>
        <v>1296.63670183253</v>
      </c>
      <c r="E7" s="42"/>
      <c r="F7" s="42"/>
      <c r="G7" s="29"/>
      <c r="H7" s="29"/>
      <c r="J7" s="29"/>
      <c r="P7" s="44"/>
      <c r="Q7" s="33" t="s">
        <v>47</v>
      </c>
      <c r="R7" s="37" t="s">
        <v>232</v>
      </c>
      <c r="S7" s="56">
        <f>D9</f>
        <v>6.09970392368047</v>
      </c>
    </row>
    <row r="8" ht="15" customHeight="1" spans="1:19">
      <c r="A8" s="44"/>
      <c r="B8" s="33" t="s">
        <v>237</v>
      </c>
      <c r="C8" s="37" t="s">
        <v>232</v>
      </c>
      <c r="D8" s="38">
        <f>(SUM(Sheet1!AX:AX)+SUM(Sheet1!AY:AY))*D1</f>
        <v>884.685141832525</v>
      </c>
      <c r="E8" s="42"/>
      <c r="F8" s="42"/>
      <c r="G8" s="2">
        <f>D8+D10</f>
        <v>1296.63670183253</v>
      </c>
      <c r="H8" s="29"/>
      <c r="J8" s="29"/>
      <c r="P8" s="45"/>
      <c r="Q8" s="33" t="s">
        <v>238</v>
      </c>
      <c r="R8" s="37" t="s">
        <v>232</v>
      </c>
      <c r="S8" s="56">
        <f>D11</f>
        <v>1.24217815341185</v>
      </c>
    </row>
    <row r="9" ht="15" customHeight="1" spans="1:19">
      <c r="A9" s="44"/>
      <c r="B9" s="33" t="s">
        <v>47</v>
      </c>
      <c r="C9" s="37" t="s">
        <v>232</v>
      </c>
      <c r="D9" s="38">
        <f>(SUM(Sheet1!BT:BT)*D1)</f>
        <v>6.09970392368047</v>
      </c>
      <c r="E9" s="42"/>
      <c r="F9" s="42"/>
      <c r="G9" s="2">
        <f>D9</f>
        <v>6.09970392368047</v>
      </c>
      <c r="H9" s="29"/>
      <c r="J9" s="29"/>
      <c r="P9" s="40" t="s">
        <v>239</v>
      </c>
      <c r="Q9" s="33" t="s">
        <v>52</v>
      </c>
      <c r="R9" s="37" t="s">
        <v>240</v>
      </c>
      <c r="S9" s="56">
        <f>D12</f>
        <v>4654.787</v>
      </c>
    </row>
    <row r="10" ht="15" customHeight="1" spans="1:19">
      <c r="A10" s="44"/>
      <c r="B10" s="33" t="s">
        <v>241</v>
      </c>
      <c r="C10" s="37" t="s">
        <v>232</v>
      </c>
      <c r="D10" s="38">
        <f>SUM(Sheet1!AZ:AZ)*D1</f>
        <v>411.95156</v>
      </c>
      <c r="E10" s="42"/>
      <c r="F10" s="42"/>
      <c r="G10" s="29"/>
      <c r="H10" s="29"/>
      <c r="J10" s="29"/>
      <c r="P10" s="40"/>
      <c r="Q10" s="33" t="s">
        <v>53</v>
      </c>
      <c r="R10" s="37" t="s">
        <v>242</v>
      </c>
      <c r="S10" s="56">
        <f>F13</f>
        <v>135.9575412</v>
      </c>
    </row>
    <row r="11" ht="15" customHeight="1" spans="1:19">
      <c r="A11" s="45"/>
      <c r="B11" s="33" t="s">
        <v>238</v>
      </c>
      <c r="C11" s="37" t="s">
        <v>232</v>
      </c>
      <c r="D11" s="38">
        <f>SUM(Sheet1!BA:BA)*D1</f>
        <v>1.24217815341185</v>
      </c>
      <c r="E11" s="42"/>
      <c r="F11" s="42"/>
      <c r="G11" s="29"/>
      <c r="H11" s="29"/>
      <c r="J11" s="29"/>
      <c r="P11" s="40"/>
      <c r="Q11" s="33" t="s">
        <v>243</v>
      </c>
      <c r="R11" s="37" t="s">
        <v>242</v>
      </c>
      <c r="S11" s="56">
        <f>F14</f>
        <v>0</v>
      </c>
    </row>
    <row r="12" ht="15" customHeight="1" spans="1:19">
      <c r="A12" s="40" t="s">
        <v>239</v>
      </c>
      <c r="B12" s="33" t="s">
        <v>52</v>
      </c>
      <c r="C12" s="37" t="s">
        <v>240</v>
      </c>
      <c r="D12" s="38">
        <f>SUM(Sheet1!BB:BB)*D1</f>
        <v>4654.787</v>
      </c>
      <c r="E12" s="42"/>
      <c r="F12" s="42"/>
      <c r="G12" s="29"/>
      <c r="H12" s="29"/>
      <c r="J12" s="29"/>
      <c r="P12" s="40"/>
      <c r="Q12" s="33" t="s">
        <v>244</v>
      </c>
      <c r="R12" s="37" t="s">
        <v>242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245</v>
      </c>
      <c r="D13" s="38">
        <f>SUM(Sheet1!BC:BC)*D1</f>
        <v>4329.858</v>
      </c>
      <c r="E13" s="37" t="s">
        <v>242</v>
      </c>
      <c r="F13" s="46">
        <f>D13*Sheet3!$Q$13</f>
        <v>135.9575412</v>
      </c>
      <c r="G13" s="29"/>
      <c r="H13" s="29"/>
      <c r="J13" s="29"/>
      <c r="P13" s="40"/>
      <c r="Q13" s="33" t="s">
        <v>246</v>
      </c>
      <c r="R13" s="37" t="s">
        <v>242</v>
      </c>
      <c r="S13" s="56">
        <f t="shared" si="0"/>
        <v>0</v>
      </c>
    </row>
    <row r="14" ht="15" customHeight="1" spans="1:19">
      <c r="A14" s="40"/>
      <c r="B14" s="33" t="s">
        <v>243</v>
      </c>
      <c r="C14" s="37" t="s">
        <v>247</v>
      </c>
      <c r="D14" s="38">
        <f>SUM(Sheet1!BD:BD)*D1</f>
        <v>0</v>
      </c>
      <c r="E14" s="37" t="s">
        <v>242</v>
      </c>
      <c r="F14" s="38">
        <f>D14*Sheet3!$Q$1*6</f>
        <v>0</v>
      </c>
      <c r="G14" s="29"/>
      <c r="H14" s="29"/>
      <c r="J14" s="29"/>
      <c r="P14" s="40"/>
      <c r="Q14" s="33" t="s">
        <v>248</v>
      </c>
      <c r="R14" s="37" t="s">
        <v>242</v>
      </c>
      <c r="S14" s="56">
        <f t="shared" si="0"/>
        <v>0</v>
      </c>
    </row>
    <row r="15" ht="15" customHeight="1" spans="1:19">
      <c r="A15" s="40"/>
      <c r="B15" s="33" t="s">
        <v>244</v>
      </c>
      <c r="C15" s="37" t="s">
        <v>247</v>
      </c>
      <c r="D15" s="38">
        <f>SUM(Sheet1!BE:BE)*D1</f>
        <v>0</v>
      </c>
      <c r="E15" s="37" t="s">
        <v>242</v>
      </c>
      <c r="F15" s="38">
        <f>D15*Sheet3!$Q$1*9</f>
        <v>0</v>
      </c>
      <c r="G15" s="29"/>
      <c r="H15" s="29"/>
      <c r="J15" s="29"/>
      <c r="P15" s="40"/>
      <c r="Q15" s="33" t="s">
        <v>249</v>
      </c>
      <c r="R15" s="37" t="s">
        <v>242</v>
      </c>
      <c r="S15" s="56">
        <f t="shared" si="0"/>
        <v>0</v>
      </c>
    </row>
    <row r="16" ht="15" customHeight="1" spans="1:19">
      <c r="A16" s="40"/>
      <c r="B16" s="33" t="s">
        <v>246</v>
      </c>
      <c r="C16" s="37" t="s">
        <v>247</v>
      </c>
      <c r="D16" s="38">
        <f>SUM(Sheet1!BF:BF)*D1</f>
        <v>0</v>
      </c>
      <c r="E16" s="37" t="s">
        <v>242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250</v>
      </c>
      <c r="R16" s="51" t="s">
        <v>245</v>
      </c>
      <c r="S16" s="38">
        <f>D23</f>
        <v>0</v>
      </c>
    </row>
    <row r="17" ht="15" customHeight="1" spans="1:19">
      <c r="A17" s="40"/>
      <c r="B17" s="33" t="s">
        <v>248</v>
      </c>
      <c r="C17" s="37" t="s">
        <v>247</v>
      </c>
      <c r="D17" s="38">
        <f>SUM(Sheet1!BG:BG)*D1</f>
        <v>0</v>
      </c>
      <c r="E17" s="37" t="s">
        <v>242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232</v>
      </c>
      <c r="S17" s="38">
        <f>D24</f>
        <v>1845.9120645</v>
      </c>
    </row>
    <row r="18" ht="15" customHeight="1" spans="1:19">
      <c r="A18" s="40"/>
      <c r="B18" s="33" t="s">
        <v>58</v>
      </c>
      <c r="C18" s="37" t="s">
        <v>245</v>
      </c>
      <c r="D18" s="38">
        <f>SUM(Sheet1!BH:BH)*D1</f>
        <v>0</v>
      </c>
      <c r="E18" s="37" t="s">
        <v>242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232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245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251</v>
      </c>
      <c r="B20" s="33" t="s">
        <v>60</v>
      </c>
      <c r="C20" s="37" t="s">
        <v>232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242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242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250</v>
      </c>
      <c r="C23" s="51" t="s">
        <v>245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232</v>
      </c>
      <c r="D24" s="52">
        <f>SUM(Sheet1!BR:BR)*D1*1.05</f>
        <v>1845.9120645</v>
      </c>
      <c r="E24" s="36"/>
      <c r="F24" s="36"/>
    </row>
    <row r="25" spans="1:6">
      <c r="A25" s="34" t="s">
        <v>68</v>
      </c>
      <c r="B25" s="34"/>
      <c r="C25" s="51" t="s">
        <v>232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155</v>
      </c>
      <c r="C2" s="5" t="s">
        <v>253</v>
      </c>
      <c r="D2" s="5"/>
      <c r="E2" s="5"/>
      <c r="F2" s="5"/>
      <c r="G2" s="5"/>
      <c r="H2" s="5"/>
      <c r="I2" s="5"/>
      <c r="J2" s="5"/>
      <c r="K2" s="13" t="s">
        <v>254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153</v>
      </c>
      <c r="V2" s="5" t="s">
        <v>176</v>
      </c>
      <c r="W2" s="17" t="s">
        <v>255</v>
      </c>
      <c r="X2" s="17"/>
      <c r="Z2" s="5" t="s">
        <v>256</v>
      </c>
    </row>
    <row r="3" spans="1:26">
      <c r="A3" s="5" t="s">
        <v>257</v>
      </c>
      <c r="B3" s="5" t="s">
        <v>258</v>
      </c>
      <c r="C3" s="5" t="s">
        <v>259</v>
      </c>
      <c r="D3" s="5" t="s">
        <v>260</v>
      </c>
      <c r="E3" s="5" t="s">
        <v>261</v>
      </c>
      <c r="F3" s="5" t="s">
        <v>262</v>
      </c>
      <c r="G3" s="5" t="s">
        <v>263</v>
      </c>
      <c r="H3" s="5" t="s">
        <v>264</v>
      </c>
      <c r="I3" s="5" t="s">
        <v>265</v>
      </c>
      <c r="J3" s="5" t="s">
        <v>266</v>
      </c>
      <c r="K3" s="5" t="s">
        <v>267</v>
      </c>
      <c r="L3" s="5" t="s">
        <v>268</v>
      </c>
      <c r="M3" s="5" t="s">
        <v>269</v>
      </c>
      <c r="N3" s="5" t="s">
        <v>270</v>
      </c>
      <c r="O3" s="5" t="s">
        <v>271</v>
      </c>
      <c r="P3" s="5" t="s">
        <v>272</v>
      </c>
      <c r="Q3" s="5" t="s">
        <v>273</v>
      </c>
      <c r="R3" s="5" t="s">
        <v>274</v>
      </c>
      <c r="S3" s="5" t="s">
        <v>275</v>
      </c>
      <c r="T3" s="5" t="s">
        <v>276</v>
      </c>
      <c r="U3" s="5" t="s">
        <v>277</v>
      </c>
      <c r="V3" s="5" t="s">
        <v>278</v>
      </c>
      <c r="W3" s="18" t="s">
        <v>156</v>
      </c>
      <c r="X3" s="18" t="s">
        <v>157</v>
      </c>
      <c r="Z3" s="5" t="s">
        <v>156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279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155</v>
      </c>
      <c r="C11" s="5" t="s">
        <v>253</v>
      </c>
      <c r="D11" s="5"/>
      <c r="E11" s="5"/>
      <c r="F11" s="5"/>
      <c r="G11" s="5" t="s">
        <v>254</v>
      </c>
      <c r="H11" s="5"/>
      <c r="I11" s="5"/>
      <c r="J11" s="5"/>
      <c r="K11" s="5"/>
      <c r="L11" s="5"/>
      <c r="M11" s="5" t="s">
        <v>153</v>
      </c>
      <c r="N11" s="5" t="s">
        <v>176</v>
      </c>
      <c r="O11" s="17" t="s">
        <v>255</v>
      </c>
      <c r="P11" s="17"/>
      <c r="R11" s="5" t="s">
        <v>256</v>
      </c>
    </row>
    <row r="12" spans="1:18">
      <c r="A12" s="5" t="s">
        <v>257</v>
      </c>
      <c r="B12" s="5" t="s">
        <v>258</v>
      </c>
      <c r="C12" s="5" t="s">
        <v>259</v>
      </c>
      <c r="D12" s="5" t="s">
        <v>260</v>
      </c>
      <c r="E12" s="5" t="s">
        <v>262</v>
      </c>
      <c r="F12" s="5" t="s">
        <v>263</v>
      </c>
      <c r="G12" s="5" t="s">
        <v>267</v>
      </c>
      <c r="H12" s="5" t="s">
        <v>261</v>
      </c>
      <c r="I12" s="5" t="s">
        <v>268</v>
      </c>
      <c r="J12" s="5" t="s">
        <v>264</v>
      </c>
      <c r="K12" s="5" t="s">
        <v>265</v>
      </c>
      <c r="L12" s="5" t="s">
        <v>266</v>
      </c>
      <c r="M12" s="5" t="s">
        <v>277</v>
      </c>
      <c r="N12" s="5" t="s">
        <v>278</v>
      </c>
      <c r="O12" s="18" t="s">
        <v>156</v>
      </c>
      <c r="P12" s="18" t="s">
        <v>157</v>
      </c>
      <c r="R12" s="5" t="s">
        <v>156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280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154</v>
      </c>
      <c r="B18" s="9" t="s">
        <v>155</v>
      </c>
      <c r="C18" s="9" t="s">
        <v>281</v>
      </c>
      <c r="D18" s="9"/>
      <c r="E18" s="9"/>
      <c r="F18" s="9"/>
      <c r="G18" s="9" t="s">
        <v>282</v>
      </c>
      <c r="H18" s="9"/>
      <c r="I18" s="9"/>
      <c r="J18" s="9"/>
      <c r="K18" s="17" t="s">
        <v>153</v>
      </c>
      <c r="L18" s="17" t="s">
        <v>255</v>
      </c>
      <c r="M18" s="17"/>
      <c r="N18" s="21"/>
      <c r="O18" s="17" t="s">
        <v>256</v>
      </c>
    </row>
    <row r="19" spans="1:15">
      <c r="A19" s="9" t="s">
        <v>257</v>
      </c>
      <c r="B19" s="9" t="s">
        <v>258</v>
      </c>
      <c r="C19" s="9" t="s">
        <v>259</v>
      </c>
      <c r="D19" s="9" t="s">
        <v>260</v>
      </c>
      <c r="E19" s="9" t="s">
        <v>262</v>
      </c>
      <c r="F19" s="9" t="s">
        <v>263</v>
      </c>
      <c r="G19" s="9" t="s">
        <v>267</v>
      </c>
      <c r="H19" s="9" t="s">
        <v>261</v>
      </c>
      <c r="I19" s="9" t="s">
        <v>264</v>
      </c>
      <c r="J19" s="9" t="s">
        <v>265</v>
      </c>
      <c r="K19" s="9" t="s">
        <v>277</v>
      </c>
      <c r="L19" s="17" t="s">
        <v>156</v>
      </c>
      <c r="M19" s="17" t="s">
        <v>157</v>
      </c>
      <c r="N19" s="21"/>
      <c r="O19" s="17" t="s">
        <v>156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